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Показания" sheetId="1" r:id="rId1"/>
    <sheet name="Часовые" sheetId="2" r:id="rId2"/>
  </sheets>
  <definedNames>
    <definedName name="active_page">Показания!$J$1</definedName>
    <definedName name="allow_energy">Показания!$J$5</definedName>
    <definedName name="calc_with">Показания!$J$4</definedName>
    <definedName name="energy">Показания!$H$4</definedName>
    <definedName name="group">Показания!$A$5</definedName>
    <definedName name="interval">Показания!$J$3</definedName>
    <definedName name="is_group">Показания!$J$6</definedName>
    <definedName name="isOV">Показания!$A$3</definedName>
    <definedName name="name">Показания!#REF!</definedName>
    <definedName name="period">Показания!$H$5</definedName>
    <definedName name="report_name">Показания!$J$2</definedName>
    <definedName name="start">Показания!$A$9</definedName>
    <definedName name="summary">Показания!$J$7</definedName>
  </definedNames>
  <calcPr calcId="145621"/>
</workbook>
</file>

<file path=xl/calcChain.xml><?xml version="1.0" encoding="utf-8"?>
<calcChain xmlns="http://schemas.openxmlformats.org/spreadsheetml/2006/main">
  <c r="G32" i="1" l="1"/>
  <c r="F32" i="1"/>
  <c r="E32" i="1"/>
</calcChain>
</file>

<file path=xl/sharedStrings.xml><?xml version="1.0" encoding="utf-8"?>
<sst xmlns="http://schemas.openxmlformats.org/spreadsheetml/2006/main" count="185" uniqueCount="66">
  <si>
    <t>Наименование</t>
  </si>
  <si>
    <t>Показания счетных механизмов</t>
  </si>
  <si>
    <t>Показания       на начало интервала</t>
  </si>
  <si>
    <t>Показания       на конец интервала</t>
  </si>
  <si>
    <t>Погрешность измерения, %</t>
  </si>
  <si>
    <t>METERAGE</t>
  </si>
  <si>
    <t>Коэф. счетчика</t>
  </si>
  <si>
    <t>Погрешность измерения,</t>
  </si>
  <si>
    <t>кВтч</t>
  </si>
  <si>
    <t>Потребленная электро-энергия,</t>
  </si>
  <si>
    <t>Потребленная электроэнергия по разности показаний,</t>
  </si>
  <si>
    <t>активная энергия</t>
  </si>
  <si>
    <t>за 21.06.2023</t>
  </si>
  <si>
    <t>ПС 110 кВ Тотьма-2</t>
  </si>
  <si>
    <t xml:space="preserve"> 10 Тотьма-2 Т 1 ап</t>
  </si>
  <si>
    <t xml:space="preserve"> 10 Тотьма-2 Т 2 ап</t>
  </si>
  <si>
    <t xml:space="preserve"> 10 Тотьма-2 ТСН 1 ао</t>
  </si>
  <si>
    <t xml:space="preserve"> 10 Тотьма-2 ТСН 2 ао</t>
  </si>
  <si>
    <t xml:space="preserve"> 10 Тотьма-2-АБЗ ао</t>
  </si>
  <si>
    <t xml:space="preserve"> 10 Тотьма-2-База ТФ ао</t>
  </si>
  <si>
    <t xml:space="preserve"> 10 Тотьма-2-Камчуга ао</t>
  </si>
  <si>
    <t xml:space="preserve"> 10 Тотьма-2-Красное знамя ао</t>
  </si>
  <si>
    <t xml:space="preserve"> 10 Тотьма-2-Льнозавод ао</t>
  </si>
  <si>
    <t xml:space="preserve"> 10 Тотьма-2-Мясокомбинат ао</t>
  </si>
  <si>
    <t xml:space="preserve"> 10 Тотьма-2-Промзона ао</t>
  </si>
  <si>
    <t xml:space="preserve"> 10 Тотьма-2-РП 2 ао</t>
  </si>
  <si>
    <t xml:space="preserve"> 10 Тотьма-2-Север ао</t>
  </si>
  <si>
    <t xml:space="preserve"> 110 Тотьма-2 ОВ ао RS</t>
  </si>
  <si>
    <t xml:space="preserve"> 110 Тотьма-2 ОВ ап RS</t>
  </si>
  <si>
    <t xml:space="preserve"> 110 Тотьма-2-Бабушкино ао RS</t>
  </si>
  <si>
    <t xml:space="preserve"> 110 Тотьма-2-Бабушкино ап RS</t>
  </si>
  <si>
    <t xml:space="preserve"> 110 Тотьма-2-Власьевская ао RS</t>
  </si>
  <si>
    <t xml:space="preserve"> 110 Тотьма-2-Власьевская ап RS</t>
  </si>
  <si>
    <t xml:space="preserve"> 110 Тотьма-2-Тотьма-1 ао RS</t>
  </si>
  <si>
    <t xml:space="preserve"> 110 Тотьма-2-Тотьма-1 ап RS</t>
  </si>
  <si>
    <t xml:space="preserve"> 110 Тотьма-2-Юбилейная ао RS</t>
  </si>
  <si>
    <t xml:space="preserve"> 110 Тотьма-2-Юбилейная ап RS</t>
  </si>
  <si>
    <t>реактивная энергия</t>
  </si>
  <si>
    <t>кВарч</t>
  </si>
  <si>
    <t>Электроэнергия по фидерам по часовым интервалам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</si>
  <si>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</si>
  <si>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</si>
  <si>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</si>
  <si>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</si>
  <si>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</si>
  <si>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</si>
  <si>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</si>
  <si>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</si>
  <si>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</si>
  <si>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</si>
  <si>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</si>
  <si>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</si>
  <si>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</si>
  <si>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</si>
  <si>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</si>
  <si>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</si>
  <si>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</si>
  <si>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</si>
  <si>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</si>
  <si>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</si>
  <si>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</si>
  <si>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</si>
  <si>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</si>
  <si>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</si>
  <si>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 xml:space="preserve">Сумма 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</si>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</sst>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5" formatCode="dd/mm"/>
    <numFmt numFmtId="177" formatCode="#,##0.000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0">
    <xf numFmtId="0" fontId="0" fillId="0" borderId="0" xfId="0"/>
    <xf numFmtId="0" fontId="2" fillId="0" borderId="0" xfId="0" applyFont="1"/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175" fontId="8" fillId="0" borderId="0" xfId="0" applyNumberFormat="1" applyFont="1" applyAlignment="1">
      <alignment vertical="top"/>
    </xf>
    <xf numFmtId="4" fontId="6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6" fillId="0" borderId="0" xfId="0" applyNumberFormat="1" applyFont="1" applyAlignment="1">
      <alignment vertical="top"/>
    </xf>
    <xf numFmtId="3" fontId="8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/>
    <xf numFmtId="177" fontId="6" fillId="0" borderId="0" xfId="0" applyNumberFormat="1" applyFont="1" applyAlignment="1">
      <alignment horizontal="right" vertical="top" wrapText="1"/>
    </xf>
    <xf numFmtId="177" fontId="8" fillId="0" borderId="0" xfId="0" applyNumberFormat="1" applyFont="1" applyAlignment="1">
      <alignment horizontal="right" vertical="top"/>
    </xf>
    <xf numFmtId="177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 wrapText="1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175" fontId="5" fillId="0" borderId="0" xfId="0" applyNumberFormat="1" applyFont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177" fontId="3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3" fontId="3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4" fontId="3" fillId="0" borderId="9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6" fillId="0" borderId="3" xfId="0" applyFont="1" applyBorder="1" applyAlignment="1">
      <alignment vertical="top"/>
    </xf>
    <xf numFmtId="177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3" xfId="0" applyNumberFormat="1" applyFont="1" applyBorder="1"/>
    <xf numFmtId="0" fontId="6" fillId="0" borderId="14" xfId="0" applyFont="1" applyBorder="1" applyAlignment="1">
      <alignment horizontal="left" vertical="top"/>
    </xf>
    <xf numFmtId="177" fontId="6" fillId="0" borderId="15" xfId="0" applyNumberFormat="1" applyFont="1" applyBorder="1" applyAlignment="1">
      <alignment horizontal="right" vertical="top" wrapText="1"/>
    </xf>
    <xf numFmtId="3" fontId="6" fillId="0" borderId="15" xfId="0" applyNumberFormat="1" applyFont="1" applyBorder="1" applyAlignment="1">
      <alignment vertical="top"/>
    </xf>
    <xf numFmtId="4" fontId="6" fillId="0" borderId="15" xfId="0" applyNumberFormat="1" applyFont="1" applyBorder="1" applyAlignment="1">
      <alignment horizontal="right" vertical="top" wrapText="1"/>
    </xf>
    <xf numFmtId="4" fontId="6" fillId="0" borderId="15" xfId="0" applyNumberFormat="1" applyFont="1" applyBorder="1" applyAlignment="1">
      <alignment vertical="top"/>
    </xf>
    <xf numFmtId="4" fontId="6" fillId="0" borderId="16" xfId="0" applyNumberFormat="1" applyFont="1" applyBorder="1"/>
    <xf numFmtId="0" fontId="6" fillId="0" borderId="4" xfId="0" applyFont="1" applyBorder="1" applyAlignment="1">
      <alignment horizontal="left" vertical="top"/>
    </xf>
    <xf numFmtId="177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7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  <xf numFmtId="0" fontId="0" fillId="0" borderId="0" xfId="0"/>
    <xf numFmtId="0" fontId="7" fillId="0" borderId="0" xfId="0" applyFont="1" applyAlignment="1">
      <alignment horizontal="left" vertical="top"/>
    </xf>
    <xf numFmtId="175" fontId="8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8" fillId="0" borderId="0" xfId="0" applyNumberFormat="1" applyFont="1" applyAlignment="1">
      <alignment vertical="top"/>
    </xf>
    <xf numFmtId="177" fontId="8" fillId="0" borderId="0" xfId="0" applyNumberFormat="1" applyFont="1" applyAlignment="1">
      <alignment horizontal="right" vertical="top"/>
    </xf>
    <xf numFmtId="177" fontId="6" fillId="0" borderId="0" xfId="0" applyNumberFormat="1" applyFont="1" applyAlignment="1">
      <alignment horizontal="right" vertical="top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vertical="top"/>
    </xf>
    <xf numFmtId="177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3" xfId="0" applyNumberFormat="1" applyFont="1" applyBorder="1"/>
    <xf numFmtId="0" fontId="6" fillId="0" borderId="14" xfId="0" applyFont="1" applyBorder="1" applyAlignment="1">
      <alignment horizontal="left" vertical="top"/>
    </xf>
    <xf numFmtId="177" fontId="6" fillId="0" borderId="15" xfId="0" applyNumberFormat="1" applyFont="1" applyBorder="1" applyAlignment="1">
      <alignment horizontal="right" vertical="top" wrapText="1"/>
    </xf>
    <xf numFmtId="3" fontId="6" fillId="0" borderId="15" xfId="0" applyNumberFormat="1" applyFont="1" applyBorder="1" applyAlignment="1">
      <alignment vertical="top"/>
    </xf>
    <xf numFmtId="4" fontId="6" fillId="0" borderId="15" xfId="0" applyNumberFormat="1" applyFont="1" applyBorder="1" applyAlignment="1">
      <alignment horizontal="right" vertical="top" wrapText="1"/>
    </xf>
    <xf numFmtId="4" fontId="6" fillId="0" borderId="15" xfId="0" applyNumberFormat="1" applyFont="1" applyBorder="1" applyAlignment="1">
      <alignment vertical="top"/>
    </xf>
    <xf numFmtId="4" fontId="6" fillId="0" borderId="16" xfId="0" applyNumberFormat="1" applyFont="1" applyBorder="1"/>
    <xf numFmtId="0" fontId="6" fillId="0" borderId="4" xfId="0" applyFont="1" applyBorder="1" applyAlignment="1">
      <alignment horizontal="left" vertical="top"/>
    </xf>
    <xf numFmtId="177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7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  <xf numFmtId="0" fontId="0" fillId="0" borderId="0" xfId="0"/>
    <xf numFmtId="3" fontId="3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center"/>
    </xf>
    <xf numFmtId="0" fontId="10" fillId="0" borderId="18" xfId="0" applyFont="1" applyBorder="1" applyAlignment="1">
      <alignment horizontal="left" vertical="top"/>
    </xf>
    <xf numFmtId="1" fontId="10" fillId="0" borderId="0" xfId="0" applyNumberFormat="1" applyFont="1" applyAlignment="1">
      <alignment horizontal="right" vertical="top"/>
    </xf>
    <xf numFmtId="1" fontId="11" fillId="0" borderId="0" xfId="0" applyNumberFormat="1" applyFont="1" applyAlignment="1">
      <alignment horizontal="right" vertical="top"/>
    </xf>
    <xf numFmtId="1" fontId="8" fillId="0" borderId="0" xfId="0" applyNumberFormat="1" applyFont="1" applyAlignment="1">
      <alignment horizontal="left" vertical="top"/>
    </xf>
    <xf numFmtId="1" fontId="10" fillId="0" borderId="18" xfId="0" applyNumberFormat="1" applyFont="1" applyBorder="1" applyAlignment="1">
      <alignment horizontal="right" vertical="top" wrapText="1"/>
    </xf>
    <xf numFmtId="1" fontId="10" fillId="0" borderId="18" xfId="0" applyNumberFormat="1" applyFont="1" applyBorder="1" applyAlignment="1">
      <alignment horizontal="right" vertical="top"/>
    </xf>
    <xf numFmtId="1" fontId="10" fillId="0" borderId="18" xfId="0" applyNumberFormat="1" applyFont="1" applyBorder="1" applyAlignment="1">
      <alignment horizontal="right"/>
    </xf>
    <xf numFmtId="49" fontId="3" fillId="0" borderId="19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top"/>
    </xf>
    <xf numFmtId="1" fontId="5" fillId="0" borderId="0" xfId="0" applyNumberFormat="1" applyFont="1" applyAlignment="1">
      <alignment horizontal="left" vertical="top"/>
    </xf>
    <xf numFmtId="49" fontId="3" fillId="0" borderId="19" xfId="0" applyNumberFormat="1" applyFont="1" applyBorder="1" applyAlignment="1">
      <alignment horizontal="center" vertical="center" wrapText="1"/>
    </xf>
    <xf numFmtId="3" fontId="3" fillId="0" borderId="12" xfId="0" applyNumberFormat="1" applyFont="1" applyBorder="1" applyAlignment="1">
      <alignment horizontal="center" vertical="center" wrapText="1"/>
    </xf>
    <xf numFmtId="3" fontId="9" fillId="0" borderId="11" xfId="0" applyNumberFormat="1" applyFont="1" applyBorder="1" applyAlignment="1">
      <alignment horizontal="right"/>
    </xf>
    <xf numFmtId="49" fontId="3" fillId="0" borderId="20" xfId="0" applyNumberFormat="1" applyFont="1" applyBorder="1" applyAlignment="1">
      <alignment horizontal="center" vertical="center" wrapText="1"/>
    </xf>
    <xf numFmtId="1" fontId="10" fillId="0" borderId="21" xfId="0" applyNumberFormat="1" applyFont="1" applyBorder="1" applyAlignment="1">
      <alignment horizontal="right"/>
    </xf>
    <xf numFmtId="0" fontId="3" fillId="0" borderId="6" xfId="0" applyFont="1" applyBorder="1" applyAlignment="1">
      <alignment horizontal="right"/>
    </xf>
    <xf numFmtId="1" fontId="11" fillId="0" borderId="6" xfId="0" applyNumberFormat="1" applyFont="1" applyBorder="1" applyAlignment="1">
      <alignment horizontal="right" wrapText="1"/>
    </xf>
    <xf numFmtId="1" fontId="11" fillId="0" borderId="17" xfId="0" applyNumberFormat="1" applyFont="1" applyBorder="1" applyAlignment="1">
      <alignment horizontal="right" wrapText="1"/>
    </xf>
    <xf numFmtId="3" fontId="9" fillId="0" borderId="22" xfId="0" applyNumberFormat="1" applyFont="1" applyBorder="1" applyAlignment="1">
      <alignment horizontal="right" wrapText="1"/>
    </xf>
    <xf numFmtId="3" fontId="9" fillId="0" borderId="23" xfId="0" applyNumberFormat="1" applyFont="1" applyBorder="1" applyAlignment="1">
      <alignment horizontal="right"/>
    </xf>
    <xf numFmtId="0" fontId="0" fillId="0" borderId="0" xfId="0"/>
    <xf numFmtId="3" fontId="3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center"/>
    </xf>
    <xf numFmtId="0" fontId="10" fillId="0" borderId="18" xfId="0" applyFont="1" applyBorder="1" applyAlignment="1">
      <alignment horizontal="left" vertical="top"/>
    </xf>
    <xf numFmtId="1" fontId="10" fillId="0" borderId="0" xfId="0" applyNumberFormat="1" applyFont="1" applyAlignment="1">
      <alignment horizontal="right" vertical="top"/>
    </xf>
    <xf numFmtId="1" fontId="11" fillId="0" borderId="0" xfId="0" applyNumberFormat="1" applyFont="1" applyAlignment="1">
      <alignment horizontal="right" vertical="top"/>
    </xf>
    <xf numFmtId="1" fontId="8" fillId="0" borderId="0" xfId="0" applyNumberFormat="1" applyFont="1" applyAlignment="1">
      <alignment horizontal="left" vertical="top"/>
    </xf>
    <xf numFmtId="1" fontId="10" fillId="0" borderId="18" xfId="0" applyNumberFormat="1" applyFont="1" applyBorder="1" applyAlignment="1">
      <alignment horizontal="right" vertical="top" wrapText="1"/>
    </xf>
    <xf numFmtId="1" fontId="10" fillId="0" borderId="18" xfId="0" applyNumberFormat="1" applyFont="1" applyBorder="1" applyAlignment="1">
      <alignment horizontal="right" vertical="top"/>
    </xf>
    <xf numFmtId="1" fontId="10" fillId="0" borderId="18" xfId="0" applyNumberFormat="1" applyFont="1" applyBorder="1" applyAlignment="1">
      <alignment horizontal="right"/>
    </xf>
    <xf numFmtId="49" fontId="3" fillId="0" borderId="19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top"/>
    </xf>
    <xf numFmtId="1" fontId="5" fillId="0" borderId="0" xfId="0" applyNumberFormat="1" applyFont="1" applyAlignment="1">
      <alignment horizontal="left" vertical="top"/>
    </xf>
    <xf numFmtId="49" fontId="3" fillId="0" borderId="19" xfId="0" applyNumberFormat="1" applyFont="1" applyBorder="1" applyAlignment="1">
      <alignment horizontal="center" vertical="center" wrapText="1"/>
    </xf>
    <xf numFmtId="3" fontId="3" fillId="0" borderId="12" xfId="0" applyNumberFormat="1" applyFont="1" applyBorder="1" applyAlignment="1">
      <alignment horizontal="center" vertical="center" wrapText="1"/>
    </xf>
    <xf numFmtId="3" fontId="9" fillId="0" borderId="11" xfId="0" applyNumberFormat="1" applyFont="1" applyBorder="1" applyAlignment="1">
      <alignment horizontal="right"/>
    </xf>
    <xf numFmtId="49" fontId="3" fillId="0" borderId="20" xfId="0" applyNumberFormat="1" applyFont="1" applyBorder="1" applyAlignment="1">
      <alignment horizontal="center" vertical="center" wrapText="1"/>
    </xf>
    <xf numFmtId="1" fontId="10" fillId="0" borderId="21" xfId="0" applyNumberFormat="1" applyFont="1" applyBorder="1" applyAlignment="1">
      <alignment horizontal="right"/>
    </xf>
    <xf numFmtId="0" fontId="3" fillId="0" borderId="6" xfId="0" applyFont="1" applyBorder="1" applyAlignment="1">
      <alignment horizontal="right"/>
    </xf>
    <xf numFmtId="1" fontId="11" fillId="0" borderId="6" xfId="0" applyNumberFormat="1" applyFont="1" applyBorder="1" applyAlignment="1">
      <alignment horizontal="right" wrapText="1"/>
    </xf>
    <xf numFmtId="1" fontId="11" fillId="0" borderId="17" xfId="0" applyNumberFormat="1" applyFont="1" applyBorder="1" applyAlignment="1">
      <alignment horizontal="right" wrapText="1"/>
    </xf>
    <xf numFmtId="3" fontId="9" fillId="0" borderId="22" xfId="0" applyNumberFormat="1" applyFont="1" applyBorder="1" applyAlignment="1">
      <alignment horizontal="right" wrapText="1"/>
    </xf>
    <xf numFmtId="3" fontId="9" fillId="0" borderId="23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6"/>
  <sheetViews>
    <sheetView tabSelected="1" topLeftCell="A22" zoomScaleNormal="100" zoomScaleSheetLayoutView="100" workbookViewId="0">
      <selection activeCell="A39" sqref="A39"/>
    </sheetView>
  </sheetViews>
  <sheetFormatPr defaultRowHeight="15.75" x14ac:dyDescent="0.25"/>
  <cols>
    <col min="1" max="1" width="35.7109375" style="2" customWidth="1"/>
    <col min="2" max="3" width="12.7109375" style="13" customWidth="1"/>
    <col min="4" max="4" width="12.7109375" style="9" customWidth="1"/>
    <col min="5" max="5" width="17.7109375" style="16" customWidth="1"/>
    <col min="6" max="6" width="15.5703125" style="5" customWidth="1"/>
    <col min="7" max="7" width="14.28515625" style="5" customWidth="1"/>
    <col min="8" max="8" width="14.28515625" style="12" customWidth="1"/>
    <col min="9" max="9" width="9.140625" style="1"/>
    <col min="10" max="10" width="7.5703125" style="1" hidden="1" customWidth="1"/>
    <col min="11" max="16384" width="9.140625" style="1"/>
  </cols>
  <sheetData>
    <row r="1" spans="1:10" ht="15" customHeight="1" x14ac:dyDescent="0.25">
      <c r="J1" s="1">
        <v>0</v>
      </c>
    </row>
    <row r="2" spans="1:10" ht="24.75" customHeight="1" x14ac:dyDescent="0.2">
      <c r="A2" s="22" t="s">
        <v>1</v>
      </c>
      <c r="B2" s="22"/>
      <c r="C2" s="22"/>
      <c r="D2" s="22"/>
      <c r="E2" s="22"/>
      <c r="F2" s="22"/>
      <c r="G2" s="22"/>
      <c r="H2" s="22"/>
      <c r="J2" s="11" t="s">
        <v>5</v>
      </c>
    </row>
    <row r="3" spans="1:10" ht="21" customHeight="1" x14ac:dyDescent="0.25">
      <c r="A3" s="4"/>
      <c r="B3" s="14"/>
      <c r="C3" s="14"/>
      <c r="D3" s="10"/>
      <c r="E3" s="17"/>
      <c r="F3" s="6"/>
      <c r="G3" s="6"/>
      <c r="J3" s="1">
        <v>0</v>
      </c>
    </row>
    <row r="4" spans="1:10" ht="12.75" customHeight="1" x14ac:dyDescent="0.2">
      <c r="B4" s="15"/>
      <c r="C4" s="15"/>
      <c r="E4" s="18"/>
      <c r="H4" s="7" t="s">
        <v>11</v>
      </c>
      <c r="J4" s="1">
        <v>-1</v>
      </c>
    </row>
    <row r="5" spans="1:10" ht="18.75" x14ac:dyDescent="0.2">
      <c r="A5" s="3" t="s">
        <v>13</v>
      </c>
      <c r="B5" s="15"/>
      <c r="C5" s="15"/>
      <c r="E5" s="18"/>
      <c r="H5" s="8" t="s">
        <v>12</v>
      </c>
      <c r="J5" s="1">
        <v>0</v>
      </c>
    </row>
    <row r="6" spans="1:10" ht="16.5" thickBot="1" x14ac:dyDescent="0.3">
      <c r="J6" s="1">
        <v>3</v>
      </c>
    </row>
    <row r="7" spans="1:10" s="19" customFormat="1" ht="63" customHeight="1" x14ac:dyDescent="0.25">
      <c r="A7" s="23" t="s">
        <v>0</v>
      </c>
      <c r="B7" s="25" t="s">
        <v>2</v>
      </c>
      <c r="C7" s="25" t="s">
        <v>3</v>
      </c>
      <c r="D7" s="27" t="s">
        <v>6</v>
      </c>
      <c r="E7" s="20" t="s">
        <v>10</v>
      </c>
      <c r="F7" s="20" t="s">
        <v>9</v>
      </c>
      <c r="G7" s="20" t="s">
        <v>7</v>
      </c>
      <c r="H7" s="29" t="s">
        <v>4</v>
      </c>
      <c r="J7" s="19">
        <v>1</v>
      </c>
    </row>
    <row r="8" spans="1:10" s="19" customFormat="1" ht="16.5" customHeight="1" thickBot="1" x14ac:dyDescent="0.3">
      <c r="A8" s="24"/>
      <c r="B8" s="26"/>
      <c r="C8" s="26"/>
      <c r="D8" s="28"/>
      <c r="E8" s="21" t="s">
        <v>8</v>
      </c>
      <c r="F8" s="21" t="s">
        <v>8</v>
      </c>
      <c r="G8" s="21" t="s">
        <v>8</v>
      </c>
      <c r="H8" s="30"/>
    </row>
    <row r="9" spans="1:10" x14ac:dyDescent="0.25">
      <c r="A9" s="31" t="s">
        <v>14</v>
      </c>
      <c r="B9" s="32">
        <v>7007.3119999999999</v>
      </c>
      <c r="C9" s="32">
        <v>7007.3119999999999</v>
      </c>
      <c r="D9" s="33">
        <v>12000</v>
      </c>
      <c r="E9" s="34">
        <v>0</v>
      </c>
      <c r="F9" s="35">
        <v>0</v>
      </c>
      <c r="G9" s="35">
        <v>0</v>
      </c>
      <c r="H9" s="36"/>
    </row>
    <row r="10" spans="1:10" x14ac:dyDescent="0.25">
      <c r="A10" s="37" t="s">
        <v>15</v>
      </c>
      <c r="B10" s="38">
        <v>2046.6297999999999</v>
      </c>
      <c r="C10" s="38">
        <v>2048.9913999999999</v>
      </c>
      <c r="D10" s="39">
        <v>20000</v>
      </c>
      <c r="E10" s="40">
        <v>47232</v>
      </c>
      <c r="F10" s="41">
        <v>47232</v>
      </c>
      <c r="G10" s="41">
        <v>0</v>
      </c>
      <c r="H10" s="42">
        <v>0</v>
      </c>
    </row>
    <row r="11" spans="1:10" x14ac:dyDescent="0.25">
      <c r="A11" s="37" t="s">
        <v>16</v>
      </c>
      <c r="B11" s="38">
        <v>39984.470249999998</v>
      </c>
      <c r="C11" s="38">
        <v>39984.470249999998</v>
      </c>
      <c r="D11" s="39">
        <v>120</v>
      </c>
      <c r="E11" s="40">
        <v>0</v>
      </c>
      <c r="F11" s="41">
        <v>0</v>
      </c>
      <c r="G11" s="41">
        <v>0</v>
      </c>
      <c r="H11" s="42"/>
    </row>
    <row r="12" spans="1:10" x14ac:dyDescent="0.25">
      <c r="A12" s="37" t="s">
        <v>17</v>
      </c>
      <c r="B12" s="38">
        <v>18212.2</v>
      </c>
      <c r="C12" s="38">
        <v>18212.2</v>
      </c>
      <c r="D12" s="39">
        <v>120</v>
      </c>
      <c r="E12" s="40">
        <v>0</v>
      </c>
      <c r="F12" s="41">
        <v>0</v>
      </c>
      <c r="G12" s="41">
        <v>0</v>
      </c>
      <c r="H12" s="42"/>
    </row>
    <row r="13" spans="1:10" x14ac:dyDescent="0.25">
      <c r="A13" s="37" t="s">
        <v>18</v>
      </c>
      <c r="B13" s="38">
        <v>2465.5882000000001</v>
      </c>
      <c r="C13" s="38">
        <v>2466.877</v>
      </c>
      <c r="D13" s="39">
        <v>4000</v>
      </c>
      <c r="E13" s="40">
        <v>5155.2</v>
      </c>
      <c r="F13" s="41">
        <v>5155.2</v>
      </c>
      <c r="G13" s="41">
        <v>0</v>
      </c>
      <c r="H13" s="42">
        <v>0</v>
      </c>
    </row>
    <row r="14" spans="1:10" x14ac:dyDescent="0.25">
      <c r="A14" s="37" t="s">
        <v>19</v>
      </c>
      <c r="B14" s="38">
        <v>1215.681</v>
      </c>
      <c r="C14" s="38">
        <v>1215.8969999999999</v>
      </c>
      <c r="D14" s="39">
        <v>4000</v>
      </c>
      <c r="E14" s="40">
        <v>864</v>
      </c>
      <c r="F14" s="41">
        <v>864</v>
      </c>
      <c r="G14" s="41">
        <v>0</v>
      </c>
      <c r="H14" s="42">
        <v>0</v>
      </c>
    </row>
    <row r="15" spans="1:10" x14ac:dyDescent="0.25">
      <c r="A15" s="37" t="s">
        <v>20</v>
      </c>
      <c r="B15" s="38">
        <v>5803.518</v>
      </c>
      <c r="C15" s="38">
        <v>5805.6724000000004</v>
      </c>
      <c r="D15" s="39">
        <v>3000</v>
      </c>
      <c r="E15" s="40">
        <v>6463.2</v>
      </c>
      <c r="F15" s="41">
        <v>6463.2</v>
      </c>
      <c r="G15" s="41">
        <v>0</v>
      </c>
      <c r="H15" s="42">
        <v>0</v>
      </c>
    </row>
    <row r="16" spans="1:10" x14ac:dyDescent="0.25">
      <c r="A16" s="37" t="s">
        <v>21</v>
      </c>
      <c r="B16" s="38">
        <v>3164.4481999999998</v>
      </c>
      <c r="C16" s="38">
        <v>3165.7718</v>
      </c>
      <c r="D16" s="39">
        <v>3000</v>
      </c>
      <c r="E16" s="40">
        <v>3970.8</v>
      </c>
      <c r="F16" s="41">
        <v>3970.8</v>
      </c>
      <c r="G16" s="41">
        <v>0</v>
      </c>
      <c r="H16" s="42">
        <v>0</v>
      </c>
    </row>
    <row r="17" spans="1:8" x14ac:dyDescent="0.25">
      <c r="A17" s="37" t="s">
        <v>22</v>
      </c>
      <c r="B17" s="38">
        <v>2527.8942000000002</v>
      </c>
      <c r="C17" s="38">
        <v>2529.0567999999998</v>
      </c>
      <c r="D17" s="39">
        <v>4000</v>
      </c>
      <c r="E17" s="40">
        <v>4650.3999999999996</v>
      </c>
      <c r="F17" s="41">
        <v>4650.3999999999996</v>
      </c>
      <c r="G17" s="41">
        <v>0</v>
      </c>
      <c r="H17" s="42">
        <v>0</v>
      </c>
    </row>
    <row r="18" spans="1:8" x14ac:dyDescent="0.25">
      <c r="A18" s="37" t="s">
        <v>23</v>
      </c>
      <c r="B18" s="38">
        <v>216.03720000000001</v>
      </c>
      <c r="C18" s="38">
        <v>217.22499999999999</v>
      </c>
      <c r="D18" s="39">
        <v>4000</v>
      </c>
      <c r="E18" s="40">
        <v>4751.2</v>
      </c>
      <c r="F18" s="41">
        <v>4751.2</v>
      </c>
      <c r="G18" s="41">
        <v>0</v>
      </c>
      <c r="H18" s="42">
        <v>0</v>
      </c>
    </row>
    <row r="19" spans="1:8" x14ac:dyDescent="0.25">
      <c r="A19" s="37" t="s">
        <v>24</v>
      </c>
      <c r="B19" s="38">
        <v>6368.4204</v>
      </c>
      <c r="C19" s="38">
        <v>6369.7151999999996</v>
      </c>
      <c r="D19" s="39">
        <v>4000</v>
      </c>
      <c r="E19" s="40">
        <v>5179.2</v>
      </c>
      <c r="F19" s="41">
        <v>5179.2</v>
      </c>
      <c r="G19" s="41">
        <v>0</v>
      </c>
      <c r="H19" s="42">
        <v>0</v>
      </c>
    </row>
    <row r="20" spans="1:8" x14ac:dyDescent="0.25">
      <c r="A20" s="37" t="s">
        <v>25</v>
      </c>
      <c r="B20" s="38">
        <v>418.19319999999999</v>
      </c>
      <c r="C20" s="38">
        <v>420.05200000000002</v>
      </c>
      <c r="D20" s="39">
        <v>8000</v>
      </c>
      <c r="E20" s="40">
        <v>14870.4</v>
      </c>
      <c r="F20" s="41">
        <v>14870.4</v>
      </c>
      <c r="G20" s="41">
        <v>0</v>
      </c>
      <c r="H20" s="42">
        <v>0</v>
      </c>
    </row>
    <row r="21" spans="1:8" x14ac:dyDescent="0.25">
      <c r="A21" s="37" t="s">
        <v>26</v>
      </c>
      <c r="B21" s="38">
        <v>1683.3227999999999</v>
      </c>
      <c r="C21" s="38">
        <v>1683.7384</v>
      </c>
      <c r="D21" s="39">
        <v>3000</v>
      </c>
      <c r="E21" s="40">
        <v>1246.8</v>
      </c>
      <c r="F21" s="41">
        <v>1246.8</v>
      </c>
      <c r="G21" s="41">
        <v>0</v>
      </c>
      <c r="H21" s="42">
        <v>0</v>
      </c>
    </row>
    <row r="22" spans="1:8" x14ac:dyDescent="0.25">
      <c r="A22" s="37" t="s">
        <v>27</v>
      </c>
      <c r="B22" s="38">
        <v>58.932699999999997</v>
      </c>
      <c r="C22" s="38">
        <v>58.9328</v>
      </c>
      <c r="D22" s="39">
        <v>132000</v>
      </c>
      <c r="E22" s="40">
        <v>13.2</v>
      </c>
      <c r="F22" s="41">
        <v>13.2</v>
      </c>
      <c r="G22" s="41">
        <v>0</v>
      </c>
      <c r="H22" s="42">
        <v>0</v>
      </c>
    </row>
    <row r="23" spans="1:8" x14ac:dyDescent="0.25">
      <c r="A23" s="37" t="s">
        <v>28</v>
      </c>
      <c r="B23" s="38">
        <v>71.627399999999994</v>
      </c>
      <c r="C23" s="38">
        <v>71.627499999999998</v>
      </c>
      <c r="D23" s="39">
        <v>132000</v>
      </c>
      <c r="E23" s="40">
        <v>13.2</v>
      </c>
      <c r="F23" s="41">
        <v>13.2</v>
      </c>
      <c r="G23" s="41">
        <v>0</v>
      </c>
      <c r="H23" s="42">
        <v>0</v>
      </c>
    </row>
    <row r="24" spans="1:8" x14ac:dyDescent="0.25">
      <c r="A24" s="37" t="s">
        <v>29</v>
      </c>
      <c r="B24" s="38">
        <v>3496.7694999999999</v>
      </c>
      <c r="C24" s="38">
        <v>3498.875</v>
      </c>
      <c r="D24" s="39">
        <v>132000</v>
      </c>
      <c r="E24" s="40">
        <v>277926</v>
      </c>
      <c r="F24" s="41">
        <v>277926</v>
      </c>
      <c r="G24" s="41">
        <v>0</v>
      </c>
      <c r="H24" s="42">
        <v>0</v>
      </c>
    </row>
    <row r="25" spans="1:8" x14ac:dyDescent="0.25">
      <c r="A25" s="37" t="s">
        <v>30</v>
      </c>
      <c r="B25" s="38">
        <v>174.1908</v>
      </c>
      <c r="C25" s="38">
        <v>174.1908</v>
      </c>
      <c r="D25" s="39">
        <v>132000</v>
      </c>
      <c r="E25" s="40">
        <v>0</v>
      </c>
      <c r="F25" s="41">
        <v>0</v>
      </c>
      <c r="G25" s="41">
        <v>0</v>
      </c>
      <c r="H25" s="42"/>
    </row>
    <row r="26" spans="1:8" x14ac:dyDescent="0.25">
      <c r="A26" s="37" t="s">
        <v>31</v>
      </c>
      <c r="B26" s="38">
        <v>2470.6957000000002</v>
      </c>
      <c r="C26" s="38">
        <v>2470.6957000000002</v>
      </c>
      <c r="D26" s="39">
        <v>132000</v>
      </c>
      <c r="E26" s="40">
        <v>0</v>
      </c>
      <c r="F26" s="41">
        <v>0</v>
      </c>
      <c r="G26" s="41">
        <v>0</v>
      </c>
      <c r="H26" s="42"/>
    </row>
    <row r="27" spans="1:8" x14ac:dyDescent="0.25">
      <c r="A27" s="37" t="s">
        <v>32</v>
      </c>
      <c r="B27" s="38">
        <v>3505.5936999999999</v>
      </c>
      <c r="C27" s="38">
        <v>3508.1848</v>
      </c>
      <c r="D27" s="39">
        <v>132000</v>
      </c>
      <c r="E27" s="40">
        <v>342025.2</v>
      </c>
      <c r="F27" s="41">
        <v>342025.2</v>
      </c>
      <c r="G27" s="41">
        <v>0</v>
      </c>
      <c r="H27" s="42">
        <v>0</v>
      </c>
    </row>
    <row r="28" spans="1:8" x14ac:dyDescent="0.25">
      <c r="A28" s="37" t="s">
        <v>33</v>
      </c>
      <c r="B28" s="38">
        <v>1330.4277</v>
      </c>
      <c r="C28" s="38">
        <v>1330.7609</v>
      </c>
      <c r="D28" s="39">
        <v>132000</v>
      </c>
      <c r="E28" s="40">
        <v>43982.400000000001</v>
      </c>
      <c r="F28" s="41">
        <v>43982.400000000001</v>
      </c>
      <c r="G28" s="41">
        <v>0</v>
      </c>
      <c r="H28" s="42">
        <v>0</v>
      </c>
    </row>
    <row r="29" spans="1:8" x14ac:dyDescent="0.25">
      <c r="A29" s="37" t="s">
        <v>34</v>
      </c>
      <c r="B29" s="38">
        <v>1915.7809999999999</v>
      </c>
      <c r="C29" s="38">
        <v>1915.8721</v>
      </c>
      <c r="D29" s="39">
        <v>132000</v>
      </c>
      <c r="E29" s="40">
        <v>12025.2</v>
      </c>
      <c r="F29" s="41">
        <v>12025.2</v>
      </c>
      <c r="G29" s="41">
        <v>0</v>
      </c>
      <c r="H29" s="42">
        <v>0</v>
      </c>
    </row>
    <row r="30" spans="1:8" x14ac:dyDescent="0.25">
      <c r="A30" s="37" t="s">
        <v>35</v>
      </c>
      <c r="B30" s="38">
        <v>722.63840000000005</v>
      </c>
      <c r="C30" s="38">
        <v>722.80420000000004</v>
      </c>
      <c r="D30" s="39">
        <v>132000</v>
      </c>
      <c r="E30" s="40">
        <v>21885.599999999999</v>
      </c>
      <c r="F30" s="41">
        <v>21885.599999999999</v>
      </c>
      <c r="G30" s="41">
        <v>0</v>
      </c>
      <c r="H30" s="42">
        <v>0</v>
      </c>
    </row>
    <row r="31" spans="1:8" ht="16.5" thickBot="1" x14ac:dyDescent="0.3">
      <c r="A31" s="43" t="s">
        <v>36</v>
      </c>
      <c r="B31" s="44">
        <v>4181.6539000000002</v>
      </c>
      <c r="C31" s="44">
        <v>4181.9459999999999</v>
      </c>
      <c r="D31" s="45">
        <v>132000</v>
      </c>
      <c r="E31" s="46">
        <v>38557.199999999997</v>
      </c>
      <c r="F31" s="47">
        <v>38557.199999999997</v>
      </c>
      <c r="G31" s="47">
        <v>0</v>
      </c>
      <c r="H31" s="48">
        <v>0</v>
      </c>
    </row>
    <row r="32" spans="1:8" x14ac:dyDescent="0.25">
      <c r="E32" s="49">
        <f>SUM(E9:E31)</f>
        <v>830811.2</v>
      </c>
      <c r="F32" s="50">
        <f>SUM(F9:F31)</f>
        <v>830811.2</v>
      </c>
      <c r="G32" s="50">
        <f>SUM(G9:G31)</f>
        <v>0</v>
      </c>
    </row>
    <row r="36" spans="1:8" ht="25.5" x14ac:dyDescent="0.2">
      <c r="A36" s="22" t="s">
        <v>1</v>
      </c>
      <c r="B36" s="22"/>
      <c r="C36" s="22"/>
      <c r="D36" s="22"/>
      <c r="E36" s="22"/>
      <c r="F36" s="22"/>
      <c r="G36" s="22"/>
      <c r="H36" s="22"/>
    </row>
    <row r="37" spans="1:8" ht="18.75" x14ac:dyDescent="0.2">
      <c r="A37" s="53"/>
      <c r="B37" s="58"/>
      <c r="C37" s="58"/>
      <c r="D37" s="57"/>
      <c r="E37" s="60"/>
      <c r="F37" s="54"/>
      <c r="G37" s="54"/>
      <c r="H37" s="51"/>
    </row>
    <row r="38" spans="1:8" x14ac:dyDescent="0.2">
      <c r="A38" s="51"/>
      <c r="B38" s="59"/>
      <c r="C38" s="59"/>
      <c r="D38" s="51"/>
      <c r="E38" s="61"/>
      <c r="F38" s="51"/>
      <c r="G38" s="51"/>
      <c r="H38" s="55" t="s">
        <v>37</v>
      </c>
    </row>
    <row r="39" spans="1:8" ht="18.75" x14ac:dyDescent="0.2">
      <c r="A39" s="52" t="s">
        <v>13</v>
      </c>
      <c r="B39" s="59"/>
      <c r="C39" s="59"/>
      <c r="D39" s="51"/>
      <c r="E39" s="61"/>
      <c r="F39" s="51"/>
      <c r="G39" s="51"/>
      <c r="H39" s="56" t="s">
        <v>12</v>
      </c>
    </row>
    <row r="40" spans="1:8" ht="13.5" thickBot="1" x14ac:dyDescent="0.25">
      <c r="A40" s="51"/>
      <c r="B40" s="51"/>
      <c r="C40" s="51"/>
      <c r="D40" s="51"/>
      <c r="E40" s="51"/>
      <c r="F40" s="51"/>
      <c r="G40" s="51"/>
      <c r="H40" s="51"/>
    </row>
    <row r="41" spans="1:8" ht="63" x14ac:dyDescent="0.2">
      <c r="A41" s="23" t="s">
        <v>0</v>
      </c>
      <c r="B41" s="25" t="s">
        <v>2</v>
      </c>
      <c r="C41" s="25" t="s">
        <v>3</v>
      </c>
      <c r="D41" s="27" t="s">
        <v>6</v>
      </c>
      <c r="E41" s="62" t="s">
        <v>10</v>
      </c>
      <c r="F41" s="62" t="s">
        <v>9</v>
      </c>
      <c r="G41" s="62" t="s">
        <v>7</v>
      </c>
      <c r="H41" s="29" t="s">
        <v>4</v>
      </c>
    </row>
    <row r="42" spans="1:8" ht="16.5" thickBot="1" x14ac:dyDescent="0.25">
      <c r="A42" s="24"/>
      <c r="B42" s="26"/>
      <c r="C42" s="26"/>
      <c r="D42" s="28"/>
      <c r="E42" s="63" t="s">
        <v>38</v>
      </c>
      <c r="F42" s="63" t="s">
        <v>38</v>
      </c>
      <c r="G42" s="63" t="s">
        <v>38</v>
      </c>
      <c r="H42" s="30"/>
    </row>
    <row r="43" spans="1:8" x14ac:dyDescent="0.25">
      <c r="A43" s="64" t="s">
        <v>14</v>
      </c>
      <c r="B43" s="65">
        <v>3863.2658000000001</v>
      </c>
      <c r="C43" s="65">
        <v>3863.2658000000001</v>
      </c>
      <c r="D43" s="66">
        <v>12000</v>
      </c>
      <c r="E43" s="67">
        <v>0</v>
      </c>
      <c r="F43" s="68">
        <v>0</v>
      </c>
      <c r="G43" s="68">
        <v>0</v>
      </c>
      <c r="H43" s="69"/>
    </row>
    <row r="44" spans="1:8" x14ac:dyDescent="0.25">
      <c r="A44" s="70" t="s">
        <v>15</v>
      </c>
      <c r="B44" s="71">
        <v>1197.3014000000001</v>
      </c>
      <c r="C44" s="71">
        <v>1198.8571999999999</v>
      </c>
      <c r="D44" s="72">
        <v>20000</v>
      </c>
      <c r="E44" s="73">
        <v>31116</v>
      </c>
      <c r="F44" s="74">
        <v>31116</v>
      </c>
      <c r="G44" s="74">
        <v>0</v>
      </c>
      <c r="H44" s="75">
        <v>0</v>
      </c>
    </row>
    <row r="45" spans="1:8" x14ac:dyDescent="0.25">
      <c r="A45" s="70" t="s">
        <v>16</v>
      </c>
      <c r="B45" s="71"/>
      <c r="C45" s="71"/>
      <c r="D45" s="72">
        <v>120</v>
      </c>
      <c r="E45" s="73"/>
      <c r="F45" s="74"/>
      <c r="G45" s="74"/>
      <c r="H45" s="75"/>
    </row>
    <row r="46" spans="1:8" x14ac:dyDescent="0.25">
      <c r="A46" s="70" t="s">
        <v>17</v>
      </c>
      <c r="B46" s="71"/>
      <c r="C46" s="71"/>
      <c r="D46" s="72">
        <v>120</v>
      </c>
      <c r="E46" s="73"/>
      <c r="F46" s="74"/>
      <c r="G46" s="74"/>
      <c r="H46" s="75"/>
    </row>
    <row r="47" spans="1:8" x14ac:dyDescent="0.25">
      <c r="A47" s="70" t="s">
        <v>18</v>
      </c>
      <c r="B47" s="71">
        <v>1518.1068</v>
      </c>
      <c r="C47" s="71">
        <v>1519.2180000000001</v>
      </c>
      <c r="D47" s="72">
        <v>4000</v>
      </c>
      <c r="E47" s="73">
        <v>4444.8</v>
      </c>
      <c r="F47" s="74">
        <v>4444.8</v>
      </c>
      <c r="G47" s="74">
        <v>0</v>
      </c>
      <c r="H47" s="75">
        <v>0</v>
      </c>
    </row>
    <row r="48" spans="1:8" x14ac:dyDescent="0.25">
      <c r="A48" s="70" t="s">
        <v>19</v>
      </c>
      <c r="B48" s="71">
        <v>625.62819999999999</v>
      </c>
      <c r="C48" s="71">
        <v>625.72580000000005</v>
      </c>
      <c r="D48" s="72">
        <v>4000</v>
      </c>
      <c r="E48" s="73">
        <v>390.4</v>
      </c>
      <c r="F48" s="74">
        <v>390.4</v>
      </c>
      <c r="G48" s="74">
        <v>0</v>
      </c>
      <c r="H48" s="75">
        <v>0</v>
      </c>
    </row>
    <row r="49" spans="1:8" x14ac:dyDescent="0.25">
      <c r="A49" s="70" t="s">
        <v>20</v>
      </c>
      <c r="B49" s="71">
        <v>5593.6809999999996</v>
      </c>
      <c r="C49" s="71">
        <v>5595.817</v>
      </c>
      <c r="D49" s="72">
        <v>3000</v>
      </c>
      <c r="E49" s="73">
        <v>6408</v>
      </c>
      <c r="F49" s="74">
        <v>6408</v>
      </c>
      <c r="G49" s="74">
        <v>0</v>
      </c>
      <c r="H49" s="75">
        <v>0</v>
      </c>
    </row>
    <row r="50" spans="1:8" x14ac:dyDescent="0.25">
      <c r="A50" s="70" t="s">
        <v>21</v>
      </c>
      <c r="B50" s="71">
        <v>1620.3866</v>
      </c>
      <c r="C50" s="71">
        <v>1621.3974000000001</v>
      </c>
      <c r="D50" s="72">
        <v>3000</v>
      </c>
      <c r="E50" s="73">
        <v>3032.4</v>
      </c>
      <c r="F50" s="74">
        <v>3032.4</v>
      </c>
      <c r="G50" s="74">
        <v>0</v>
      </c>
      <c r="H50" s="75">
        <v>0</v>
      </c>
    </row>
    <row r="51" spans="1:8" x14ac:dyDescent="0.25">
      <c r="A51" s="70" t="s">
        <v>22</v>
      </c>
      <c r="B51" s="71">
        <v>1776.9112</v>
      </c>
      <c r="C51" s="71">
        <v>1777.7288000000001</v>
      </c>
      <c r="D51" s="72">
        <v>4000</v>
      </c>
      <c r="E51" s="73">
        <v>3270.4</v>
      </c>
      <c r="F51" s="74">
        <v>3270.4</v>
      </c>
      <c r="G51" s="74">
        <v>0</v>
      </c>
      <c r="H51" s="75">
        <v>0</v>
      </c>
    </row>
    <row r="52" spans="1:8" x14ac:dyDescent="0.25">
      <c r="A52" s="70" t="s">
        <v>23</v>
      </c>
      <c r="B52" s="71">
        <v>105.6772</v>
      </c>
      <c r="C52" s="71">
        <v>106.2812</v>
      </c>
      <c r="D52" s="72">
        <v>4000</v>
      </c>
      <c r="E52" s="73">
        <v>2416</v>
      </c>
      <c r="F52" s="74">
        <v>2416</v>
      </c>
      <c r="G52" s="74">
        <v>0</v>
      </c>
      <c r="H52" s="75">
        <v>0</v>
      </c>
    </row>
    <row r="53" spans="1:8" x14ac:dyDescent="0.25">
      <c r="A53" s="70" t="s">
        <v>24</v>
      </c>
      <c r="B53" s="71">
        <v>3787.1992</v>
      </c>
      <c r="C53" s="71">
        <v>3788.0835999999999</v>
      </c>
      <c r="D53" s="72">
        <v>4000</v>
      </c>
      <c r="E53" s="73">
        <v>3537.6</v>
      </c>
      <c r="F53" s="74">
        <v>3537.6</v>
      </c>
      <c r="G53" s="74">
        <v>0</v>
      </c>
      <c r="H53" s="75">
        <v>0</v>
      </c>
    </row>
    <row r="54" spans="1:8" x14ac:dyDescent="0.25">
      <c r="A54" s="70" t="s">
        <v>25</v>
      </c>
      <c r="B54" s="71">
        <v>150.57339999999999</v>
      </c>
      <c r="C54" s="71">
        <v>151.34399999999999</v>
      </c>
      <c r="D54" s="72">
        <v>8000</v>
      </c>
      <c r="E54" s="73">
        <v>6164.8</v>
      </c>
      <c r="F54" s="74">
        <v>6164.8</v>
      </c>
      <c r="G54" s="74">
        <v>0</v>
      </c>
      <c r="H54" s="75">
        <v>0</v>
      </c>
    </row>
    <row r="55" spans="1:8" x14ac:dyDescent="0.25">
      <c r="A55" s="70" t="s">
        <v>26</v>
      </c>
      <c r="B55" s="71">
        <v>990.57079999999996</v>
      </c>
      <c r="C55" s="71">
        <v>990.88879999999995</v>
      </c>
      <c r="D55" s="72">
        <v>3000</v>
      </c>
      <c r="E55" s="73">
        <v>954</v>
      </c>
      <c r="F55" s="74">
        <v>954</v>
      </c>
      <c r="G55" s="74">
        <v>0</v>
      </c>
      <c r="H55" s="75">
        <v>0</v>
      </c>
    </row>
    <row r="56" spans="1:8" x14ac:dyDescent="0.25">
      <c r="A56" s="70" t="s">
        <v>27</v>
      </c>
      <c r="B56" s="71">
        <v>25.1205</v>
      </c>
      <c r="C56" s="71">
        <v>25.1205</v>
      </c>
      <c r="D56" s="72">
        <v>132000</v>
      </c>
      <c r="E56" s="73">
        <v>0</v>
      </c>
      <c r="F56" s="74">
        <v>0</v>
      </c>
      <c r="G56" s="74">
        <v>0</v>
      </c>
      <c r="H56" s="75"/>
    </row>
    <row r="57" spans="1:8" x14ac:dyDescent="0.25">
      <c r="A57" s="70" t="s">
        <v>28</v>
      </c>
      <c r="B57" s="71">
        <v>47.888399999999997</v>
      </c>
      <c r="C57" s="71">
        <v>47.8932</v>
      </c>
      <c r="D57" s="72">
        <v>132000</v>
      </c>
      <c r="E57" s="73">
        <v>633.6</v>
      </c>
      <c r="F57" s="74">
        <v>633.6</v>
      </c>
      <c r="G57" s="74">
        <v>0</v>
      </c>
      <c r="H57" s="75">
        <v>0</v>
      </c>
    </row>
    <row r="58" spans="1:8" x14ac:dyDescent="0.25">
      <c r="A58" s="70" t="s">
        <v>29</v>
      </c>
      <c r="B58" s="71">
        <v>530.36030000000005</v>
      </c>
      <c r="C58" s="71">
        <v>530.36580000000004</v>
      </c>
      <c r="D58" s="72">
        <v>132000</v>
      </c>
      <c r="E58" s="73">
        <v>726</v>
      </c>
      <c r="F58" s="74">
        <v>726</v>
      </c>
      <c r="G58" s="74">
        <v>0</v>
      </c>
      <c r="H58" s="75">
        <v>0</v>
      </c>
    </row>
    <row r="59" spans="1:8" x14ac:dyDescent="0.25">
      <c r="A59" s="70" t="s">
        <v>30</v>
      </c>
      <c r="B59" s="71">
        <v>1255.2872</v>
      </c>
      <c r="C59" s="71">
        <v>1256.2237</v>
      </c>
      <c r="D59" s="72">
        <v>132000</v>
      </c>
      <c r="E59" s="73">
        <v>123618</v>
      </c>
      <c r="F59" s="74">
        <v>123618</v>
      </c>
      <c r="G59" s="74">
        <v>0</v>
      </c>
      <c r="H59" s="75">
        <v>0</v>
      </c>
    </row>
    <row r="60" spans="1:8" x14ac:dyDescent="0.25">
      <c r="A60" s="70" t="s">
        <v>31</v>
      </c>
      <c r="B60" s="71">
        <v>1244.5826</v>
      </c>
      <c r="C60" s="71">
        <v>1245.9434000000001</v>
      </c>
      <c r="D60" s="72">
        <v>132000</v>
      </c>
      <c r="E60" s="73">
        <v>179625.60000000001</v>
      </c>
      <c r="F60" s="74">
        <v>179625.60000000001</v>
      </c>
      <c r="G60" s="74">
        <v>0</v>
      </c>
      <c r="H60" s="75">
        <v>0</v>
      </c>
    </row>
    <row r="61" spans="1:8" x14ac:dyDescent="0.25">
      <c r="A61" s="70" t="s">
        <v>32</v>
      </c>
      <c r="B61" s="71">
        <v>2029.3034</v>
      </c>
      <c r="C61" s="71">
        <v>2029.3168000000001</v>
      </c>
      <c r="D61" s="72">
        <v>132000</v>
      </c>
      <c r="E61" s="73">
        <v>1768.8</v>
      </c>
      <c r="F61" s="74">
        <v>1768.8</v>
      </c>
      <c r="G61" s="74">
        <v>0</v>
      </c>
      <c r="H61" s="75">
        <v>0</v>
      </c>
    </row>
    <row r="62" spans="1:8" x14ac:dyDescent="0.25">
      <c r="A62" s="70" t="s">
        <v>33</v>
      </c>
      <c r="B62" s="71">
        <v>1988.1369999999999</v>
      </c>
      <c r="C62" s="71">
        <v>1988.1914999999999</v>
      </c>
      <c r="D62" s="72">
        <v>132000</v>
      </c>
      <c r="E62" s="73">
        <v>7194</v>
      </c>
      <c r="F62" s="74">
        <v>7194</v>
      </c>
      <c r="G62" s="74">
        <v>0</v>
      </c>
      <c r="H62" s="75">
        <v>0</v>
      </c>
    </row>
    <row r="63" spans="1:8" x14ac:dyDescent="0.25">
      <c r="A63" s="70" t="s">
        <v>34</v>
      </c>
      <c r="B63" s="71">
        <v>646.26260000000002</v>
      </c>
      <c r="C63" s="71">
        <v>646.52499999999998</v>
      </c>
      <c r="D63" s="72">
        <v>132000</v>
      </c>
      <c r="E63" s="73">
        <v>34636.800000000003</v>
      </c>
      <c r="F63" s="74">
        <v>34636.800000000003</v>
      </c>
      <c r="G63" s="74">
        <v>0</v>
      </c>
      <c r="H63" s="75">
        <v>0</v>
      </c>
    </row>
    <row r="64" spans="1:8" x14ac:dyDescent="0.25">
      <c r="A64" s="70" t="s">
        <v>35</v>
      </c>
      <c r="B64" s="71">
        <v>384.90980000000002</v>
      </c>
      <c r="C64" s="71">
        <v>384.90980000000002</v>
      </c>
      <c r="D64" s="72">
        <v>132000</v>
      </c>
      <c r="E64" s="73">
        <v>0</v>
      </c>
      <c r="F64" s="74">
        <v>0</v>
      </c>
      <c r="G64" s="74">
        <v>0</v>
      </c>
      <c r="H64" s="75"/>
    </row>
    <row r="65" spans="1:8" ht="16.5" thickBot="1" x14ac:dyDescent="0.3">
      <c r="A65" s="76" t="s">
        <v>36</v>
      </c>
      <c r="B65" s="77">
        <v>1331.2913000000001</v>
      </c>
      <c r="C65" s="77">
        <v>1331.7773</v>
      </c>
      <c r="D65" s="78">
        <v>132000</v>
      </c>
      <c r="E65" s="79">
        <v>64152</v>
      </c>
      <c r="F65" s="80">
        <v>64152</v>
      </c>
      <c r="G65" s="80">
        <v>0</v>
      </c>
      <c r="H65" s="81">
        <v>0</v>
      </c>
    </row>
    <row r="66" spans="1:8" x14ac:dyDescent="0.2">
      <c r="A66" s="51"/>
      <c r="B66" s="51"/>
      <c r="C66" s="51"/>
      <c r="D66" s="51"/>
      <c r="E66" s="82">
        <v>474089.19999999995</v>
      </c>
      <c r="F66" s="83">
        <v>474089.19999999995</v>
      </c>
      <c r="G66" s="83">
        <v>0</v>
      </c>
      <c r="H66" s="51"/>
    </row>
  </sheetData>
  <mergeCells count="12">
    <mergeCell ref="A36:H36"/>
    <mergeCell ref="A41:A42"/>
    <mergeCell ref="B41:B42"/>
    <mergeCell ref="C41:C42"/>
    <mergeCell ref="D41:D42"/>
    <mergeCell ref="H41:H42"/>
    <mergeCell ref="A2:H2"/>
    <mergeCell ref="A7:A8"/>
    <mergeCell ref="B7:B8"/>
    <mergeCell ref="C7:C8"/>
    <mergeCell ref="D7:D8"/>
    <mergeCell ref="H7:H8"/>
  </mergeCells>
  <phoneticPr fontId="1" type="noConversion"/>
  <pageMargins left="0.59055118110236227" right="0.59055118110236227" top="0.59055118110236227" bottom="0.59055118110236227" header="0.51181102362204722" footer="0.51181102362204722"/>
  <pageSetup paperSize="9" scale="67" fitToHeight="100" orientation="portrait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Z66"/>
  <sheetViews>
    <sheetView workbookViewId="0">
      <selection activeCell="D37" sqref="D37"/>
    </sheetView>
  </sheetViews>
  <sheetFormatPr defaultRowHeight="12.75" x14ac:dyDescent="0.2"/>
  <cols>
    <col min="1" max="1" width="24.7109375" customWidth="1"/>
  </cols>
  <sheetData>
    <row r="2" spans="1:26" ht="25.5" x14ac:dyDescent="0.2">
      <c r="A2" s="84"/>
      <c r="B2" s="89"/>
      <c r="C2" s="84"/>
      <c r="D2" s="96" t="s">
        <v>39</v>
      </c>
      <c r="E2" s="89"/>
      <c r="F2" s="89"/>
      <c r="G2" s="89"/>
      <c r="H2" s="89"/>
      <c r="I2" s="89"/>
      <c r="J2" s="84"/>
      <c r="K2" s="84"/>
      <c r="L2" s="84"/>
      <c r="M2" s="84"/>
      <c r="N2" s="84"/>
      <c r="O2" s="84"/>
      <c r="P2" s="84"/>
      <c r="Q2" s="84"/>
      <c r="R2" s="84"/>
      <c r="S2" s="84"/>
      <c r="T2" s="84"/>
      <c r="U2" s="84"/>
      <c r="V2" s="84"/>
      <c r="W2" s="84"/>
      <c r="X2" s="84"/>
      <c r="Y2" s="84"/>
      <c r="Z2" s="84"/>
    </row>
    <row r="3" spans="1:26" ht="18.75" x14ac:dyDescent="0.2">
      <c r="A3" s="84"/>
      <c r="B3" s="88"/>
      <c r="C3" s="84"/>
      <c r="D3" s="90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84"/>
      <c r="Q3" s="84"/>
      <c r="R3" s="84"/>
      <c r="S3" s="84"/>
      <c r="T3" s="84"/>
      <c r="U3" s="84"/>
      <c r="V3" s="84"/>
      <c r="W3" s="84"/>
      <c r="X3" s="84"/>
      <c r="Y3" s="84"/>
      <c r="Z3" s="84"/>
    </row>
    <row r="4" spans="1:26" ht="15.75" x14ac:dyDescent="0.2">
      <c r="A4" s="84"/>
      <c r="B4" s="88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  <c r="S4" s="84"/>
      <c r="T4" s="84"/>
      <c r="U4" s="84"/>
      <c r="V4" s="84"/>
      <c r="W4" s="84"/>
      <c r="X4" s="84"/>
      <c r="Y4" s="84"/>
      <c r="Z4" s="86" t="s">
        <v>11</v>
      </c>
    </row>
    <row r="5" spans="1:26" ht="18.75" x14ac:dyDescent="0.2">
      <c r="A5" s="95" t="s">
        <v>13</v>
      </c>
      <c r="B5" s="88"/>
      <c r="C5" s="84"/>
      <c r="D5" s="84"/>
      <c r="E5" s="84"/>
      <c r="F5" s="84"/>
      <c r="G5" s="84"/>
      <c r="H5" s="84"/>
      <c r="I5" s="84"/>
      <c r="J5" s="84"/>
      <c r="K5" s="84"/>
      <c r="L5" s="84"/>
      <c r="M5" s="84"/>
      <c r="N5" s="84"/>
      <c r="O5" s="84"/>
      <c r="P5" s="84"/>
      <c r="Q5" s="84"/>
      <c r="R5" s="84"/>
      <c r="S5" s="84"/>
      <c r="T5" s="84"/>
      <c r="U5" s="84"/>
      <c r="V5" s="84"/>
      <c r="W5" s="84"/>
      <c r="X5" s="84"/>
      <c r="Y5" s="84"/>
      <c r="Z5" s="85" t="s">
        <v>12</v>
      </c>
    </row>
    <row r="6" spans="1:26" ht="13.5" thickBot="1" x14ac:dyDescent="0.25">
      <c r="A6" s="84"/>
      <c r="B6" s="84"/>
      <c r="C6" s="84"/>
      <c r="D6" s="84"/>
      <c r="E6" s="84"/>
      <c r="F6" s="84"/>
      <c r="G6" s="84"/>
      <c r="H6" s="84"/>
      <c r="I6" s="84"/>
      <c r="J6" s="84"/>
      <c r="K6" s="84"/>
      <c r="L6" s="84"/>
      <c r="M6" s="84"/>
      <c r="N6" s="84"/>
      <c r="O6" s="84"/>
      <c r="P6" s="84"/>
      <c r="Q6" s="84"/>
      <c r="R6" s="84"/>
      <c r="S6" s="84"/>
      <c r="T6" s="84"/>
      <c r="U6" s="84"/>
      <c r="V6" s="84"/>
      <c r="W6" s="84"/>
      <c r="X6" s="84"/>
      <c r="Y6" s="84"/>
      <c r="Z6" s="84"/>
    </row>
    <row r="7" spans="1:26" ht="16.5" thickBot="1" x14ac:dyDescent="0.25">
      <c r="A7" s="94" t="s">
        <v>0</v>
      </c>
      <c r="B7" s="97" t="s">
        <v>40</v>
      </c>
      <c r="C7" s="97" t="s">
        <v>41</v>
      </c>
      <c r="D7" s="97" t="s">
        <v>42</v>
      </c>
      <c r="E7" s="97" t="s">
        <v>43</v>
      </c>
      <c r="F7" s="97" t="s">
        <v>44</v>
      </c>
      <c r="G7" s="97" t="s">
        <v>45</v>
      </c>
      <c r="H7" s="97" t="s">
        <v>46</v>
      </c>
      <c r="I7" s="97" t="s">
        <v>47</v>
      </c>
      <c r="J7" s="97" t="s">
        <v>48</v>
      </c>
      <c r="K7" s="97" t="s">
        <v>49</v>
      </c>
      <c r="L7" s="97" t="s">
        <v>50</v>
      </c>
      <c r="M7" s="97" t="s">
        <v>51</v>
      </c>
      <c r="N7" s="97" t="s">
        <v>52</v>
      </c>
      <c r="O7" s="97" t="s">
        <v>53</v>
      </c>
      <c r="P7" s="97" t="s">
        <v>54</v>
      </c>
      <c r="Q7" s="97" t="s">
        <v>55</v>
      </c>
      <c r="R7" s="97" t="s">
        <v>56</v>
      </c>
      <c r="S7" s="97" t="s">
        <v>57</v>
      </c>
      <c r="T7" s="97" t="s">
        <v>58</v>
      </c>
      <c r="U7" s="97" t="s">
        <v>59</v>
      </c>
      <c r="V7" s="97" t="s">
        <v>60</v>
      </c>
      <c r="W7" s="97" t="s">
        <v>61</v>
      </c>
      <c r="X7" s="97" t="s">
        <v>62</v>
      </c>
      <c r="Y7" s="100" t="s">
        <v>63</v>
      </c>
      <c r="Z7" s="98" t="s">
        <v>64</v>
      </c>
    </row>
    <row r="8" spans="1:26" x14ac:dyDescent="0.2">
      <c r="A8" s="87" t="s">
        <v>14</v>
      </c>
      <c r="B8" s="91">
        <v>0</v>
      </c>
      <c r="C8" s="92">
        <v>0</v>
      </c>
      <c r="D8" s="92">
        <v>0</v>
      </c>
      <c r="E8" s="92">
        <v>0</v>
      </c>
      <c r="F8" s="92">
        <v>0</v>
      </c>
      <c r="G8" s="92">
        <v>0</v>
      </c>
      <c r="H8" s="92">
        <v>0</v>
      </c>
      <c r="I8" s="92">
        <v>0</v>
      </c>
      <c r="J8" s="92">
        <v>0</v>
      </c>
      <c r="K8" s="93">
        <v>0</v>
      </c>
      <c r="L8" s="93">
        <v>0</v>
      </c>
      <c r="M8" s="93">
        <v>0</v>
      </c>
      <c r="N8" s="93">
        <v>0</v>
      </c>
      <c r="O8" s="93">
        <v>0</v>
      </c>
      <c r="P8" s="93">
        <v>0</v>
      </c>
      <c r="Q8" s="93">
        <v>0</v>
      </c>
      <c r="R8" s="93">
        <v>0</v>
      </c>
      <c r="S8" s="93">
        <v>0</v>
      </c>
      <c r="T8" s="93">
        <v>0</v>
      </c>
      <c r="U8" s="93">
        <v>0</v>
      </c>
      <c r="V8" s="93">
        <v>0</v>
      </c>
      <c r="W8" s="93">
        <v>0</v>
      </c>
      <c r="X8" s="93">
        <v>0</v>
      </c>
      <c r="Y8" s="101">
        <v>0</v>
      </c>
      <c r="Z8" s="99">
        <v>0</v>
      </c>
    </row>
    <row r="9" spans="1:26" x14ac:dyDescent="0.2">
      <c r="A9" s="87" t="s">
        <v>15</v>
      </c>
      <c r="B9" s="91">
        <v>1568</v>
      </c>
      <c r="C9" s="92">
        <v>1460</v>
      </c>
      <c r="D9" s="92">
        <v>1416</v>
      </c>
      <c r="E9" s="92">
        <v>1440</v>
      </c>
      <c r="F9" s="92">
        <v>1280</v>
      </c>
      <c r="G9" s="92">
        <v>1360</v>
      </c>
      <c r="H9" s="92">
        <v>1540</v>
      </c>
      <c r="I9" s="92">
        <v>1888</v>
      </c>
      <c r="J9" s="92">
        <v>2476</v>
      </c>
      <c r="K9" s="93">
        <v>2588</v>
      </c>
      <c r="L9" s="93">
        <v>2512</v>
      </c>
      <c r="M9" s="93">
        <v>2544</v>
      </c>
      <c r="N9" s="93">
        <v>2352</v>
      </c>
      <c r="O9" s="93">
        <v>2684</v>
      </c>
      <c r="P9" s="93">
        <v>2668</v>
      </c>
      <c r="Q9" s="93">
        <v>2356</v>
      </c>
      <c r="R9" s="93">
        <v>2460</v>
      </c>
      <c r="S9" s="93">
        <v>2088</v>
      </c>
      <c r="T9" s="93">
        <v>1964</v>
      </c>
      <c r="U9" s="93">
        <v>1868</v>
      </c>
      <c r="V9" s="93">
        <v>1792</v>
      </c>
      <c r="W9" s="93">
        <v>1840</v>
      </c>
      <c r="X9" s="93">
        <v>1580</v>
      </c>
      <c r="Y9" s="101">
        <v>1508</v>
      </c>
      <c r="Z9" s="106">
        <v>47232</v>
      </c>
    </row>
    <row r="10" spans="1:26" x14ac:dyDescent="0.2">
      <c r="A10" s="87" t="s">
        <v>16</v>
      </c>
      <c r="B10" s="91">
        <v>0</v>
      </c>
      <c r="C10" s="92">
        <v>0</v>
      </c>
      <c r="D10" s="92">
        <v>0</v>
      </c>
      <c r="E10" s="92">
        <v>0</v>
      </c>
      <c r="F10" s="92">
        <v>0</v>
      </c>
      <c r="G10" s="92">
        <v>0</v>
      </c>
      <c r="H10" s="92">
        <v>0</v>
      </c>
      <c r="I10" s="92">
        <v>0</v>
      </c>
      <c r="J10" s="92">
        <v>0</v>
      </c>
      <c r="K10" s="93">
        <v>0</v>
      </c>
      <c r="L10" s="93">
        <v>0</v>
      </c>
      <c r="M10" s="93">
        <v>0</v>
      </c>
      <c r="N10" s="93">
        <v>0</v>
      </c>
      <c r="O10" s="93">
        <v>0</v>
      </c>
      <c r="P10" s="93">
        <v>0</v>
      </c>
      <c r="Q10" s="93">
        <v>0</v>
      </c>
      <c r="R10" s="93">
        <v>0</v>
      </c>
      <c r="S10" s="93">
        <v>0</v>
      </c>
      <c r="T10" s="93">
        <v>0</v>
      </c>
      <c r="U10" s="93">
        <v>0</v>
      </c>
      <c r="V10" s="93">
        <v>0</v>
      </c>
      <c r="W10" s="93">
        <v>0</v>
      </c>
      <c r="X10" s="93">
        <v>0</v>
      </c>
      <c r="Y10" s="101">
        <v>0</v>
      </c>
      <c r="Z10" s="106">
        <v>0</v>
      </c>
    </row>
    <row r="11" spans="1:26" x14ac:dyDescent="0.2">
      <c r="A11" s="87" t="s">
        <v>17</v>
      </c>
      <c r="B11" s="91">
        <v>0</v>
      </c>
      <c r="C11" s="92">
        <v>0</v>
      </c>
      <c r="D11" s="92">
        <v>0</v>
      </c>
      <c r="E11" s="92">
        <v>0</v>
      </c>
      <c r="F11" s="92">
        <v>0</v>
      </c>
      <c r="G11" s="92">
        <v>0</v>
      </c>
      <c r="H11" s="92">
        <v>0</v>
      </c>
      <c r="I11" s="92">
        <v>0</v>
      </c>
      <c r="J11" s="92">
        <v>0</v>
      </c>
      <c r="K11" s="93">
        <v>0</v>
      </c>
      <c r="L11" s="93">
        <v>0</v>
      </c>
      <c r="M11" s="93">
        <v>0</v>
      </c>
      <c r="N11" s="93">
        <v>0</v>
      </c>
      <c r="O11" s="93">
        <v>0</v>
      </c>
      <c r="P11" s="93">
        <v>0</v>
      </c>
      <c r="Q11" s="93">
        <v>0</v>
      </c>
      <c r="R11" s="93">
        <v>0</v>
      </c>
      <c r="S11" s="93">
        <v>0</v>
      </c>
      <c r="T11" s="93">
        <v>0</v>
      </c>
      <c r="U11" s="93">
        <v>0</v>
      </c>
      <c r="V11" s="93">
        <v>0</v>
      </c>
      <c r="W11" s="93">
        <v>0</v>
      </c>
      <c r="X11" s="93">
        <v>0</v>
      </c>
      <c r="Y11" s="101">
        <v>0</v>
      </c>
      <c r="Z11" s="106">
        <v>0</v>
      </c>
    </row>
    <row r="12" spans="1:26" x14ac:dyDescent="0.2">
      <c r="A12" s="87" t="s">
        <v>18</v>
      </c>
      <c r="B12" s="91">
        <v>289.60000000000002</v>
      </c>
      <c r="C12" s="92">
        <v>296</v>
      </c>
      <c r="D12" s="92">
        <v>317.60000000000002</v>
      </c>
      <c r="E12" s="92">
        <v>314.40000000000003</v>
      </c>
      <c r="F12" s="92">
        <v>152.80000000000001</v>
      </c>
      <c r="G12" s="92">
        <v>132.80000000000001</v>
      </c>
      <c r="H12" s="92">
        <v>104.8</v>
      </c>
      <c r="I12" s="92">
        <v>124.8</v>
      </c>
      <c r="J12" s="92">
        <v>150.4</v>
      </c>
      <c r="K12" s="93">
        <v>289.60000000000002</v>
      </c>
      <c r="L12" s="93">
        <v>293.60000000000002</v>
      </c>
      <c r="M12" s="93">
        <v>278.40000000000003</v>
      </c>
      <c r="N12" s="93">
        <v>282.40000000000003</v>
      </c>
      <c r="O12" s="93">
        <v>300</v>
      </c>
      <c r="P12" s="93">
        <v>281.60000000000002</v>
      </c>
      <c r="Q12" s="93">
        <v>275.2</v>
      </c>
      <c r="R12" s="93">
        <v>271.2</v>
      </c>
      <c r="S12" s="93">
        <v>271.2</v>
      </c>
      <c r="T12" s="93">
        <v>151.20000000000002</v>
      </c>
      <c r="U12" s="93">
        <v>87.2</v>
      </c>
      <c r="V12" s="93">
        <v>106.4</v>
      </c>
      <c r="W12" s="93">
        <v>128.80000000000001</v>
      </c>
      <c r="X12" s="93">
        <v>126.4</v>
      </c>
      <c r="Y12" s="101">
        <v>128.80000000000001</v>
      </c>
      <c r="Z12" s="106">
        <v>5155.1999999999989</v>
      </c>
    </row>
    <row r="13" spans="1:26" x14ac:dyDescent="0.2">
      <c r="A13" s="87" t="s">
        <v>19</v>
      </c>
      <c r="B13" s="91">
        <v>22.400000000000002</v>
      </c>
      <c r="C13" s="92">
        <v>21.6</v>
      </c>
      <c r="D13" s="92">
        <v>20</v>
      </c>
      <c r="E13" s="92">
        <v>19.2</v>
      </c>
      <c r="F13" s="92">
        <v>20</v>
      </c>
      <c r="G13" s="92">
        <v>20.8</v>
      </c>
      <c r="H13" s="92">
        <v>34.4</v>
      </c>
      <c r="I13" s="92">
        <v>40</v>
      </c>
      <c r="J13" s="92">
        <v>57.6</v>
      </c>
      <c r="K13" s="93">
        <v>63.2</v>
      </c>
      <c r="L13" s="93">
        <v>59.2</v>
      </c>
      <c r="M13" s="93">
        <v>64.8</v>
      </c>
      <c r="N13" s="93">
        <v>50.4</v>
      </c>
      <c r="O13" s="93">
        <v>54.4</v>
      </c>
      <c r="P13" s="93">
        <v>53.6</v>
      </c>
      <c r="Q13" s="93">
        <v>44</v>
      </c>
      <c r="R13" s="93">
        <v>46.4</v>
      </c>
      <c r="S13" s="93">
        <v>24.8</v>
      </c>
      <c r="T13" s="93">
        <v>21.6</v>
      </c>
      <c r="U13" s="93">
        <v>22.400000000000002</v>
      </c>
      <c r="V13" s="93">
        <v>20.8</v>
      </c>
      <c r="W13" s="93">
        <v>26.400000000000002</v>
      </c>
      <c r="X13" s="93">
        <v>31.2</v>
      </c>
      <c r="Y13" s="101">
        <v>24.8</v>
      </c>
      <c r="Z13" s="106">
        <v>863.99999999999989</v>
      </c>
    </row>
    <row r="14" spans="1:26" x14ac:dyDescent="0.2">
      <c r="A14" s="87" t="s">
        <v>20</v>
      </c>
      <c r="B14" s="91">
        <v>152.4</v>
      </c>
      <c r="C14" s="92">
        <v>138.6</v>
      </c>
      <c r="D14" s="92">
        <v>139.20000000000002</v>
      </c>
      <c r="E14" s="92">
        <v>152.4</v>
      </c>
      <c r="F14" s="92">
        <v>139.80000000000001</v>
      </c>
      <c r="G14" s="92">
        <v>157.20000000000002</v>
      </c>
      <c r="H14" s="92">
        <v>197.4</v>
      </c>
      <c r="I14" s="92">
        <v>334.8</v>
      </c>
      <c r="J14" s="92">
        <v>478.8</v>
      </c>
      <c r="K14" s="93">
        <v>387</v>
      </c>
      <c r="L14" s="93">
        <v>369.6</v>
      </c>
      <c r="M14" s="93">
        <v>393</v>
      </c>
      <c r="N14" s="93">
        <v>388.8</v>
      </c>
      <c r="O14" s="93">
        <v>411</v>
      </c>
      <c r="P14" s="93">
        <v>406.8</v>
      </c>
      <c r="Q14" s="93">
        <v>373.2</v>
      </c>
      <c r="R14" s="93">
        <v>337.8</v>
      </c>
      <c r="S14" s="93">
        <v>228</v>
      </c>
      <c r="T14" s="93">
        <v>227.4</v>
      </c>
      <c r="U14" s="93">
        <v>256.2</v>
      </c>
      <c r="V14" s="93">
        <v>226.8</v>
      </c>
      <c r="W14" s="93">
        <v>201.6</v>
      </c>
      <c r="X14" s="93">
        <v>176.4</v>
      </c>
      <c r="Y14" s="101">
        <v>189</v>
      </c>
      <c r="Z14" s="106">
        <v>6463.2</v>
      </c>
    </row>
    <row r="15" spans="1:26" x14ac:dyDescent="0.2">
      <c r="A15" s="87" t="s">
        <v>21</v>
      </c>
      <c r="B15" s="91">
        <v>107.4</v>
      </c>
      <c r="C15" s="92">
        <v>105</v>
      </c>
      <c r="D15" s="92">
        <v>96</v>
      </c>
      <c r="E15" s="92">
        <v>94.2</v>
      </c>
      <c r="F15" s="92">
        <v>93.600000000000009</v>
      </c>
      <c r="G15" s="92">
        <v>96</v>
      </c>
      <c r="H15" s="92">
        <v>104.4</v>
      </c>
      <c r="I15" s="92">
        <v>112.2</v>
      </c>
      <c r="J15" s="92">
        <v>317.40000000000003</v>
      </c>
      <c r="K15" s="93">
        <v>276</v>
      </c>
      <c r="L15" s="93">
        <v>219.6</v>
      </c>
      <c r="M15" s="93">
        <v>256.8</v>
      </c>
      <c r="N15" s="93">
        <v>117</v>
      </c>
      <c r="O15" s="93">
        <v>277.8</v>
      </c>
      <c r="P15" s="93">
        <v>271.8</v>
      </c>
      <c r="Q15" s="93">
        <v>186</v>
      </c>
      <c r="R15" s="93">
        <v>309.60000000000002</v>
      </c>
      <c r="S15" s="93">
        <v>150.6</v>
      </c>
      <c r="T15" s="93">
        <v>129</v>
      </c>
      <c r="U15" s="93">
        <v>133.80000000000001</v>
      </c>
      <c r="V15" s="93">
        <v>133.80000000000001</v>
      </c>
      <c r="W15" s="93">
        <v>132</v>
      </c>
      <c r="X15" s="93">
        <v>127.2</v>
      </c>
      <c r="Y15" s="101">
        <v>123.60000000000001</v>
      </c>
      <c r="Z15" s="106">
        <v>3970.8</v>
      </c>
    </row>
    <row r="16" spans="1:26" x14ac:dyDescent="0.2">
      <c r="A16" s="87" t="s">
        <v>22</v>
      </c>
      <c r="B16" s="91">
        <v>136.80000000000001</v>
      </c>
      <c r="C16" s="92">
        <v>126.4</v>
      </c>
      <c r="D16" s="92">
        <v>112.8</v>
      </c>
      <c r="E16" s="92">
        <v>109.60000000000001</v>
      </c>
      <c r="F16" s="92">
        <v>116.8</v>
      </c>
      <c r="G16" s="92">
        <v>129.6</v>
      </c>
      <c r="H16" s="92">
        <v>163.20000000000002</v>
      </c>
      <c r="I16" s="92">
        <v>211.20000000000002</v>
      </c>
      <c r="J16" s="92">
        <v>266.39999999999998</v>
      </c>
      <c r="K16" s="93">
        <v>303.2</v>
      </c>
      <c r="L16" s="93">
        <v>287.2</v>
      </c>
      <c r="M16" s="93">
        <v>259.2</v>
      </c>
      <c r="N16" s="93">
        <v>191.20000000000002</v>
      </c>
      <c r="O16" s="93">
        <v>232</v>
      </c>
      <c r="P16" s="93">
        <v>237.6</v>
      </c>
      <c r="Q16" s="93">
        <v>201.6</v>
      </c>
      <c r="R16" s="93">
        <v>203.20000000000002</v>
      </c>
      <c r="S16" s="93">
        <v>191.20000000000002</v>
      </c>
      <c r="T16" s="93">
        <v>202.4</v>
      </c>
      <c r="U16" s="93">
        <v>192</v>
      </c>
      <c r="V16" s="93">
        <v>202.4</v>
      </c>
      <c r="W16" s="93">
        <v>212.8</v>
      </c>
      <c r="X16" s="93">
        <v>196</v>
      </c>
      <c r="Y16" s="101">
        <v>165.6</v>
      </c>
      <c r="Z16" s="106">
        <v>4650.3999999999996</v>
      </c>
    </row>
    <row r="17" spans="1:26" x14ac:dyDescent="0.2">
      <c r="A17" s="87" t="s">
        <v>23</v>
      </c>
      <c r="B17" s="91">
        <v>201.6</v>
      </c>
      <c r="C17" s="92">
        <v>172.8</v>
      </c>
      <c r="D17" s="92">
        <v>168</v>
      </c>
      <c r="E17" s="92">
        <v>186.4</v>
      </c>
      <c r="F17" s="92">
        <v>182.4</v>
      </c>
      <c r="G17" s="92">
        <v>188.8</v>
      </c>
      <c r="H17" s="92">
        <v>220.8</v>
      </c>
      <c r="I17" s="92">
        <v>251.20000000000002</v>
      </c>
      <c r="J17" s="92">
        <v>233.6</v>
      </c>
      <c r="K17" s="93">
        <v>226.4</v>
      </c>
      <c r="L17" s="93">
        <v>212.8</v>
      </c>
      <c r="M17" s="93">
        <v>204</v>
      </c>
      <c r="N17" s="93">
        <v>197.6</v>
      </c>
      <c r="O17" s="93">
        <v>182.4</v>
      </c>
      <c r="P17" s="93">
        <v>171.20000000000002</v>
      </c>
      <c r="Q17" s="93">
        <v>171.20000000000002</v>
      </c>
      <c r="R17" s="93">
        <v>181.6</v>
      </c>
      <c r="S17" s="93">
        <v>188.8</v>
      </c>
      <c r="T17" s="93">
        <v>184</v>
      </c>
      <c r="U17" s="93">
        <v>199.20000000000002</v>
      </c>
      <c r="V17" s="93">
        <v>202.4</v>
      </c>
      <c r="W17" s="93">
        <v>207.20000000000002</v>
      </c>
      <c r="X17" s="93">
        <v>208.8</v>
      </c>
      <c r="Y17" s="101">
        <v>208</v>
      </c>
      <c r="Z17" s="106">
        <v>4751.2</v>
      </c>
    </row>
    <row r="18" spans="1:26" x14ac:dyDescent="0.2">
      <c r="A18" s="87" t="s">
        <v>24</v>
      </c>
      <c r="B18" s="91">
        <v>121.60000000000001</v>
      </c>
      <c r="C18" s="92">
        <v>105.60000000000001</v>
      </c>
      <c r="D18" s="92">
        <v>101.60000000000001</v>
      </c>
      <c r="E18" s="92">
        <v>89.600000000000009</v>
      </c>
      <c r="F18" s="92">
        <v>86.4</v>
      </c>
      <c r="G18" s="92">
        <v>92</v>
      </c>
      <c r="H18" s="92">
        <v>112</v>
      </c>
      <c r="I18" s="92">
        <v>133.6</v>
      </c>
      <c r="J18" s="92">
        <v>224</v>
      </c>
      <c r="K18" s="93">
        <v>255.20000000000002</v>
      </c>
      <c r="L18" s="93">
        <v>237.6</v>
      </c>
      <c r="M18" s="93">
        <v>238.4</v>
      </c>
      <c r="N18" s="93">
        <v>280</v>
      </c>
      <c r="O18" s="93">
        <v>411.2</v>
      </c>
      <c r="P18" s="93">
        <v>456</v>
      </c>
      <c r="Q18" s="93">
        <v>332</v>
      </c>
      <c r="R18" s="93">
        <v>327.2</v>
      </c>
      <c r="S18" s="93">
        <v>254.4</v>
      </c>
      <c r="T18" s="93">
        <v>282.40000000000003</v>
      </c>
      <c r="U18" s="93">
        <v>230.4</v>
      </c>
      <c r="V18" s="93">
        <v>247.20000000000002</v>
      </c>
      <c r="W18" s="93">
        <v>297.60000000000002</v>
      </c>
      <c r="X18" s="93">
        <v>133.6</v>
      </c>
      <c r="Y18" s="101">
        <v>129.6</v>
      </c>
      <c r="Z18" s="106">
        <v>5179.2000000000007</v>
      </c>
    </row>
    <row r="19" spans="1:26" x14ac:dyDescent="0.2">
      <c r="A19" s="87" t="s">
        <v>25</v>
      </c>
      <c r="B19" s="91">
        <v>486.40000000000003</v>
      </c>
      <c r="C19" s="92">
        <v>449.6</v>
      </c>
      <c r="D19" s="92">
        <v>416</v>
      </c>
      <c r="E19" s="92">
        <v>428.8</v>
      </c>
      <c r="F19" s="92">
        <v>443.2</v>
      </c>
      <c r="G19" s="92">
        <v>496</v>
      </c>
      <c r="H19" s="92">
        <v>545.6</v>
      </c>
      <c r="I19" s="92">
        <v>614.4</v>
      </c>
      <c r="J19" s="92">
        <v>691.2</v>
      </c>
      <c r="K19" s="93">
        <v>728</v>
      </c>
      <c r="L19" s="93">
        <v>774.4</v>
      </c>
      <c r="M19" s="93">
        <v>795.2</v>
      </c>
      <c r="N19" s="93">
        <v>792</v>
      </c>
      <c r="O19" s="93">
        <v>753.6</v>
      </c>
      <c r="P19" s="93">
        <v>716.80000000000007</v>
      </c>
      <c r="Q19" s="93">
        <v>716.80000000000007</v>
      </c>
      <c r="R19" s="93">
        <v>729.6</v>
      </c>
      <c r="S19" s="93">
        <v>732.80000000000007</v>
      </c>
      <c r="T19" s="93">
        <v>710.4</v>
      </c>
      <c r="U19" s="93">
        <v>694.4</v>
      </c>
      <c r="V19" s="93">
        <v>585.6</v>
      </c>
      <c r="W19" s="93">
        <v>571.20000000000005</v>
      </c>
      <c r="X19" s="93">
        <v>520</v>
      </c>
      <c r="Y19" s="101">
        <v>478.40000000000003</v>
      </c>
      <c r="Z19" s="106">
        <v>14870.399999999998</v>
      </c>
    </row>
    <row r="20" spans="1:26" x14ac:dyDescent="0.2">
      <c r="A20" s="87" t="s">
        <v>26</v>
      </c>
      <c r="B20" s="91">
        <v>43.800000000000004</v>
      </c>
      <c r="C20" s="92">
        <v>40.800000000000004</v>
      </c>
      <c r="D20" s="92">
        <v>37.200000000000003</v>
      </c>
      <c r="E20" s="92">
        <v>36</v>
      </c>
      <c r="F20" s="92">
        <v>36</v>
      </c>
      <c r="G20" s="92">
        <v>41.4</v>
      </c>
      <c r="H20" s="92">
        <v>49.800000000000004</v>
      </c>
      <c r="I20" s="92">
        <v>55.800000000000004</v>
      </c>
      <c r="J20" s="92">
        <v>55.2</v>
      </c>
      <c r="K20" s="93">
        <v>60.6</v>
      </c>
      <c r="L20" s="93">
        <v>59.4</v>
      </c>
      <c r="M20" s="93">
        <v>50.4</v>
      </c>
      <c r="N20" s="93">
        <v>54.6</v>
      </c>
      <c r="O20" s="93">
        <v>64.8</v>
      </c>
      <c r="P20" s="93">
        <v>73.2</v>
      </c>
      <c r="Q20" s="93">
        <v>58.800000000000004</v>
      </c>
      <c r="R20" s="93">
        <v>52.800000000000004</v>
      </c>
      <c r="S20" s="93">
        <v>46.800000000000004</v>
      </c>
      <c r="T20" s="93">
        <v>51</v>
      </c>
      <c r="U20" s="93">
        <v>49.2</v>
      </c>
      <c r="V20" s="93">
        <v>63</v>
      </c>
      <c r="W20" s="93">
        <v>58.2</v>
      </c>
      <c r="X20" s="93">
        <v>55.800000000000004</v>
      </c>
      <c r="Y20" s="101">
        <v>52.2</v>
      </c>
      <c r="Z20" s="106">
        <v>1246.8</v>
      </c>
    </row>
    <row r="21" spans="1:26" x14ac:dyDescent="0.2">
      <c r="A21" s="87" t="s">
        <v>27</v>
      </c>
      <c r="B21" s="91">
        <v>0</v>
      </c>
      <c r="C21" s="92">
        <v>0</v>
      </c>
      <c r="D21" s="92">
        <v>0</v>
      </c>
      <c r="E21" s="92">
        <v>0</v>
      </c>
      <c r="F21" s="92">
        <v>0</v>
      </c>
      <c r="G21" s="92">
        <v>0</v>
      </c>
      <c r="H21" s="92">
        <v>0</v>
      </c>
      <c r="I21" s="92">
        <v>0</v>
      </c>
      <c r="J21" s="92">
        <v>0</v>
      </c>
      <c r="K21" s="93">
        <v>0</v>
      </c>
      <c r="L21" s="93">
        <v>13.200000000000001</v>
      </c>
      <c r="M21" s="93">
        <v>0</v>
      </c>
      <c r="N21" s="93">
        <v>0</v>
      </c>
      <c r="O21" s="93">
        <v>0</v>
      </c>
      <c r="P21" s="93">
        <v>0</v>
      </c>
      <c r="Q21" s="93">
        <v>0</v>
      </c>
      <c r="R21" s="93">
        <v>0</v>
      </c>
      <c r="S21" s="93">
        <v>0</v>
      </c>
      <c r="T21" s="93">
        <v>0</v>
      </c>
      <c r="U21" s="93">
        <v>0</v>
      </c>
      <c r="V21" s="93">
        <v>0</v>
      </c>
      <c r="W21" s="93">
        <v>0</v>
      </c>
      <c r="X21" s="93">
        <v>0</v>
      </c>
      <c r="Y21" s="101">
        <v>0</v>
      </c>
      <c r="Z21" s="106">
        <v>13.200000000000001</v>
      </c>
    </row>
    <row r="22" spans="1:26" x14ac:dyDescent="0.2">
      <c r="A22" s="87" t="s">
        <v>28</v>
      </c>
      <c r="B22" s="91">
        <v>0</v>
      </c>
      <c r="C22" s="92">
        <v>0</v>
      </c>
      <c r="D22" s="92">
        <v>0</v>
      </c>
      <c r="E22" s="92">
        <v>0</v>
      </c>
      <c r="F22" s="92">
        <v>0</v>
      </c>
      <c r="G22" s="92">
        <v>13.200000000000001</v>
      </c>
      <c r="H22" s="92">
        <v>0</v>
      </c>
      <c r="I22" s="92">
        <v>0</v>
      </c>
      <c r="J22" s="92">
        <v>0</v>
      </c>
      <c r="K22" s="93">
        <v>0</v>
      </c>
      <c r="L22" s="93">
        <v>0</v>
      </c>
      <c r="M22" s="93">
        <v>0</v>
      </c>
      <c r="N22" s="93">
        <v>0</v>
      </c>
      <c r="O22" s="93">
        <v>0</v>
      </c>
      <c r="P22" s="93">
        <v>0</v>
      </c>
      <c r="Q22" s="93">
        <v>0</v>
      </c>
      <c r="R22" s="93">
        <v>0</v>
      </c>
      <c r="S22" s="93">
        <v>0</v>
      </c>
      <c r="T22" s="93">
        <v>0</v>
      </c>
      <c r="U22" s="93">
        <v>0</v>
      </c>
      <c r="V22" s="93">
        <v>0</v>
      </c>
      <c r="W22" s="93">
        <v>0</v>
      </c>
      <c r="X22" s="93">
        <v>0</v>
      </c>
      <c r="Y22" s="101">
        <v>0</v>
      </c>
      <c r="Z22" s="106">
        <v>13.200000000000001</v>
      </c>
    </row>
    <row r="23" spans="1:26" x14ac:dyDescent="0.2">
      <c r="A23" s="87" t="s">
        <v>29</v>
      </c>
      <c r="B23" s="91">
        <v>18255.600000000002</v>
      </c>
      <c r="C23" s="92">
        <v>20684.400000000001</v>
      </c>
      <c r="D23" s="92">
        <v>21766.799999999999</v>
      </c>
      <c r="E23" s="92">
        <v>22981.200000000001</v>
      </c>
      <c r="F23" s="92">
        <v>23073.600000000002</v>
      </c>
      <c r="G23" s="92">
        <v>23403.600000000002</v>
      </c>
      <c r="H23" s="92">
        <v>24156</v>
      </c>
      <c r="I23" s="92">
        <v>23826</v>
      </c>
      <c r="J23" s="92">
        <v>18783.600000000002</v>
      </c>
      <c r="K23" s="93">
        <v>9636</v>
      </c>
      <c r="L23" s="93">
        <v>8553.6</v>
      </c>
      <c r="M23" s="93">
        <v>5755.2</v>
      </c>
      <c r="N23" s="93">
        <v>4831.2</v>
      </c>
      <c r="O23" s="93">
        <v>5570.4000000000005</v>
      </c>
      <c r="P23" s="93">
        <v>5544</v>
      </c>
      <c r="Q23" s="93">
        <v>5280</v>
      </c>
      <c r="R23" s="93">
        <v>5121.6000000000004</v>
      </c>
      <c r="S23" s="93">
        <v>4765.2</v>
      </c>
      <c r="T23" s="93">
        <v>4884</v>
      </c>
      <c r="U23" s="93">
        <v>4699.2</v>
      </c>
      <c r="V23" s="93">
        <v>4514.4000000000005</v>
      </c>
      <c r="W23" s="93">
        <v>4329.6000000000004</v>
      </c>
      <c r="X23" s="93">
        <v>3973.2000000000003</v>
      </c>
      <c r="Y23" s="101">
        <v>3537.6</v>
      </c>
      <c r="Z23" s="106">
        <v>277926.00000000006</v>
      </c>
    </row>
    <row r="24" spans="1:26" x14ac:dyDescent="0.2">
      <c r="A24" s="87" t="s">
        <v>30</v>
      </c>
      <c r="B24" s="91">
        <v>0</v>
      </c>
      <c r="C24" s="92">
        <v>0</v>
      </c>
      <c r="D24" s="92">
        <v>0</v>
      </c>
      <c r="E24" s="92">
        <v>0</v>
      </c>
      <c r="F24" s="92">
        <v>0</v>
      </c>
      <c r="G24" s="92">
        <v>0</v>
      </c>
      <c r="H24" s="92">
        <v>0</v>
      </c>
      <c r="I24" s="92">
        <v>0</v>
      </c>
      <c r="J24" s="92">
        <v>0</v>
      </c>
      <c r="K24" s="93">
        <v>0</v>
      </c>
      <c r="L24" s="93">
        <v>0</v>
      </c>
      <c r="M24" s="93">
        <v>0</v>
      </c>
      <c r="N24" s="93">
        <v>0</v>
      </c>
      <c r="O24" s="93">
        <v>0</v>
      </c>
      <c r="P24" s="93">
        <v>0</v>
      </c>
      <c r="Q24" s="93">
        <v>0</v>
      </c>
      <c r="R24" s="93">
        <v>0</v>
      </c>
      <c r="S24" s="93">
        <v>0</v>
      </c>
      <c r="T24" s="93">
        <v>0</v>
      </c>
      <c r="U24" s="93">
        <v>0</v>
      </c>
      <c r="V24" s="93">
        <v>0</v>
      </c>
      <c r="W24" s="93">
        <v>0</v>
      </c>
      <c r="X24" s="93">
        <v>0</v>
      </c>
      <c r="Y24" s="101">
        <v>0</v>
      </c>
      <c r="Z24" s="106">
        <v>0</v>
      </c>
    </row>
    <row r="25" spans="1:26" x14ac:dyDescent="0.2">
      <c r="A25" s="87" t="s">
        <v>31</v>
      </c>
      <c r="B25" s="91">
        <v>0</v>
      </c>
      <c r="C25" s="92">
        <v>0</v>
      </c>
      <c r="D25" s="92">
        <v>0</v>
      </c>
      <c r="E25" s="92">
        <v>0</v>
      </c>
      <c r="F25" s="92">
        <v>0</v>
      </c>
      <c r="G25" s="92">
        <v>0</v>
      </c>
      <c r="H25" s="92">
        <v>0</v>
      </c>
      <c r="I25" s="92">
        <v>0</v>
      </c>
      <c r="J25" s="92">
        <v>0</v>
      </c>
      <c r="K25" s="93">
        <v>0</v>
      </c>
      <c r="L25" s="93">
        <v>0</v>
      </c>
      <c r="M25" s="93">
        <v>0</v>
      </c>
      <c r="N25" s="93">
        <v>0</v>
      </c>
      <c r="O25" s="93">
        <v>0</v>
      </c>
      <c r="P25" s="93">
        <v>0</v>
      </c>
      <c r="Q25" s="93">
        <v>0</v>
      </c>
      <c r="R25" s="93">
        <v>0</v>
      </c>
      <c r="S25" s="93">
        <v>0</v>
      </c>
      <c r="T25" s="93">
        <v>0</v>
      </c>
      <c r="U25" s="93">
        <v>0</v>
      </c>
      <c r="V25" s="93">
        <v>0</v>
      </c>
      <c r="W25" s="93">
        <v>0</v>
      </c>
      <c r="X25" s="93">
        <v>0</v>
      </c>
      <c r="Y25" s="101">
        <v>0</v>
      </c>
      <c r="Z25" s="106">
        <v>0</v>
      </c>
    </row>
    <row r="26" spans="1:26" x14ac:dyDescent="0.2">
      <c r="A26" s="87" t="s">
        <v>32</v>
      </c>
      <c r="B26" s="91">
        <v>24208.799999999999</v>
      </c>
      <c r="C26" s="92">
        <v>28710</v>
      </c>
      <c r="D26" s="92">
        <v>29502</v>
      </c>
      <c r="E26" s="92">
        <v>30399.600000000002</v>
      </c>
      <c r="F26" s="92">
        <v>30637.200000000001</v>
      </c>
      <c r="G26" s="92">
        <v>28670.400000000001</v>
      </c>
      <c r="H26" s="92">
        <v>23892</v>
      </c>
      <c r="I26" s="92">
        <v>18506.400000000001</v>
      </c>
      <c r="J26" s="92">
        <v>10665.6</v>
      </c>
      <c r="K26" s="93">
        <v>4290</v>
      </c>
      <c r="L26" s="93">
        <v>4514.4000000000005</v>
      </c>
      <c r="M26" s="93">
        <v>3577.2000000000003</v>
      </c>
      <c r="N26" s="93">
        <v>5346</v>
      </c>
      <c r="O26" s="93">
        <v>4501.2</v>
      </c>
      <c r="P26" s="93">
        <v>6322.8</v>
      </c>
      <c r="Q26" s="93">
        <v>7959.6</v>
      </c>
      <c r="R26" s="93">
        <v>9570</v>
      </c>
      <c r="S26" s="93">
        <v>10837.2</v>
      </c>
      <c r="T26" s="93">
        <v>9556.8000000000011</v>
      </c>
      <c r="U26" s="93">
        <v>9292.8000000000011</v>
      </c>
      <c r="V26" s="93">
        <v>8659.2000000000007</v>
      </c>
      <c r="W26" s="93">
        <v>8131.2</v>
      </c>
      <c r="X26" s="93">
        <v>10520.4</v>
      </c>
      <c r="Y26" s="101">
        <v>13754.4</v>
      </c>
      <c r="Z26" s="106">
        <v>342025.20000000007</v>
      </c>
    </row>
    <row r="27" spans="1:26" x14ac:dyDescent="0.2">
      <c r="A27" s="87" t="s">
        <v>33</v>
      </c>
      <c r="B27" s="91">
        <v>2706</v>
      </c>
      <c r="C27" s="92">
        <v>3537.6</v>
      </c>
      <c r="D27" s="92">
        <v>3352.8</v>
      </c>
      <c r="E27" s="92">
        <v>3141.6</v>
      </c>
      <c r="F27" s="92">
        <v>3379.2000000000003</v>
      </c>
      <c r="G27" s="92">
        <v>2402.4</v>
      </c>
      <c r="H27" s="92">
        <v>409.2</v>
      </c>
      <c r="I27" s="92">
        <v>0</v>
      </c>
      <c r="J27" s="92">
        <v>0</v>
      </c>
      <c r="K27" s="93">
        <v>0</v>
      </c>
      <c r="L27" s="93">
        <v>0</v>
      </c>
      <c r="M27" s="93">
        <v>13.200000000000001</v>
      </c>
      <c r="N27" s="93">
        <v>620.4</v>
      </c>
      <c r="O27" s="93">
        <v>52.800000000000004</v>
      </c>
      <c r="P27" s="93">
        <v>369.6</v>
      </c>
      <c r="Q27" s="93">
        <v>1201.2</v>
      </c>
      <c r="R27" s="93">
        <v>1980</v>
      </c>
      <c r="S27" s="93">
        <v>2970</v>
      </c>
      <c r="T27" s="93">
        <v>2428.8000000000002</v>
      </c>
      <c r="U27" s="93">
        <v>2402.4</v>
      </c>
      <c r="V27" s="93">
        <v>2362.8000000000002</v>
      </c>
      <c r="W27" s="93">
        <v>2230.8000000000002</v>
      </c>
      <c r="X27" s="93">
        <v>3418.8</v>
      </c>
      <c r="Y27" s="101">
        <v>5002.8</v>
      </c>
      <c r="Z27" s="106">
        <v>43982.400000000016</v>
      </c>
    </row>
    <row r="28" spans="1:26" x14ac:dyDescent="0.2">
      <c r="A28" s="87" t="s">
        <v>34</v>
      </c>
      <c r="B28" s="91">
        <v>0</v>
      </c>
      <c r="C28" s="92">
        <v>0</v>
      </c>
      <c r="D28" s="92">
        <v>0</v>
      </c>
      <c r="E28" s="92">
        <v>0</v>
      </c>
      <c r="F28" s="92">
        <v>0</v>
      </c>
      <c r="G28" s="92">
        <v>0</v>
      </c>
      <c r="H28" s="92">
        <v>382.8</v>
      </c>
      <c r="I28" s="92">
        <v>2230.8000000000002</v>
      </c>
      <c r="J28" s="92">
        <v>3762</v>
      </c>
      <c r="K28" s="93">
        <v>2402.4</v>
      </c>
      <c r="L28" s="93">
        <v>1768.8</v>
      </c>
      <c r="M28" s="93">
        <v>844.80000000000007</v>
      </c>
      <c r="N28" s="93">
        <v>13.200000000000001</v>
      </c>
      <c r="O28" s="93">
        <v>514.79999999999995</v>
      </c>
      <c r="P28" s="93">
        <v>105.60000000000001</v>
      </c>
      <c r="Q28" s="93">
        <v>0</v>
      </c>
      <c r="R28" s="93">
        <v>0</v>
      </c>
      <c r="S28" s="93">
        <v>0</v>
      </c>
      <c r="T28" s="93">
        <v>0</v>
      </c>
      <c r="U28" s="93">
        <v>0</v>
      </c>
      <c r="V28" s="93">
        <v>0</v>
      </c>
      <c r="W28" s="93">
        <v>0</v>
      </c>
      <c r="X28" s="93">
        <v>0</v>
      </c>
      <c r="Y28" s="101">
        <v>0</v>
      </c>
      <c r="Z28" s="106">
        <v>12025.199999999999</v>
      </c>
    </row>
    <row r="29" spans="1:26" x14ac:dyDescent="0.2">
      <c r="A29" s="87" t="s">
        <v>35</v>
      </c>
      <c r="B29" s="91">
        <v>1557.6000000000001</v>
      </c>
      <c r="C29" s="92">
        <v>2890.8</v>
      </c>
      <c r="D29" s="92">
        <v>2824.8</v>
      </c>
      <c r="E29" s="92">
        <v>2692.8</v>
      </c>
      <c r="F29" s="92">
        <v>2772</v>
      </c>
      <c r="G29" s="92">
        <v>1372.8</v>
      </c>
      <c r="H29" s="92">
        <v>0</v>
      </c>
      <c r="I29" s="92">
        <v>0</v>
      </c>
      <c r="J29" s="92">
        <v>0</v>
      </c>
      <c r="K29" s="93">
        <v>0</v>
      </c>
      <c r="L29" s="93">
        <v>0</v>
      </c>
      <c r="M29" s="93">
        <v>0</v>
      </c>
      <c r="N29" s="93">
        <v>0</v>
      </c>
      <c r="O29" s="93">
        <v>0</v>
      </c>
      <c r="P29" s="93">
        <v>0</v>
      </c>
      <c r="Q29" s="93">
        <v>13.200000000000001</v>
      </c>
      <c r="R29" s="93">
        <v>448.8</v>
      </c>
      <c r="S29" s="93">
        <v>937.2</v>
      </c>
      <c r="T29" s="93">
        <v>435.6</v>
      </c>
      <c r="U29" s="93">
        <v>369.6</v>
      </c>
      <c r="V29" s="93">
        <v>303.60000000000002</v>
      </c>
      <c r="W29" s="93">
        <v>92.4</v>
      </c>
      <c r="X29" s="93">
        <v>1531.2</v>
      </c>
      <c r="Y29" s="101">
        <v>3643.2000000000003</v>
      </c>
      <c r="Z29" s="106">
        <v>21885.600000000002</v>
      </c>
    </row>
    <row r="30" spans="1:26" x14ac:dyDescent="0.2">
      <c r="A30" s="87" t="s">
        <v>36</v>
      </c>
      <c r="B30" s="91">
        <v>0</v>
      </c>
      <c r="C30" s="92">
        <v>0</v>
      </c>
      <c r="D30" s="92">
        <v>0</v>
      </c>
      <c r="E30" s="92">
        <v>0</v>
      </c>
      <c r="F30" s="92">
        <v>0</v>
      </c>
      <c r="G30" s="92">
        <v>13.200000000000001</v>
      </c>
      <c r="H30" s="92">
        <v>1900.8</v>
      </c>
      <c r="I30" s="92">
        <v>5002.8</v>
      </c>
      <c r="J30" s="92">
        <v>6850.8</v>
      </c>
      <c r="K30" s="93">
        <v>5557.2</v>
      </c>
      <c r="L30" s="93">
        <v>4831.2</v>
      </c>
      <c r="M30" s="93">
        <v>3907.2000000000003</v>
      </c>
      <c r="N30" s="93">
        <v>2468.4</v>
      </c>
      <c r="O30" s="93">
        <v>3313.2000000000003</v>
      </c>
      <c r="P30" s="93">
        <v>2204.4</v>
      </c>
      <c r="Q30" s="93">
        <v>937.2</v>
      </c>
      <c r="R30" s="93">
        <v>475.2</v>
      </c>
      <c r="S30" s="93">
        <v>13.200000000000001</v>
      </c>
      <c r="T30" s="93">
        <v>184.8</v>
      </c>
      <c r="U30" s="93">
        <v>105.60000000000001</v>
      </c>
      <c r="V30" s="93">
        <v>356.40000000000003</v>
      </c>
      <c r="W30" s="93">
        <v>396</v>
      </c>
      <c r="X30" s="93">
        <v>39.6</v>
      </c>
      <c r="Y30" s="101">
        <v>0</v>
      </c>
      <c r="Z30" s="106">
        <v>38557.199999999997</v>
      </c>
    </row>
    <row r="31" spans="1:26" ht="16.5" thickBot="1" x14ac:dyDescent="0.3">
      <c r="A31" s="102" t="s">
        <v>65</v>
      </c>
      <c r="B31" s="103">
        <v>49858</v>
      </c>
      <c r="C31" s="103">
        <v>58739.200000000004</v>
      </c>
      <c r="D31" s="103">
        <v>60270.8</v>
      </c>
      <c r="E31" s="103">
        <v>62085.80000000001</v>
      </c>
      <c r="F31" s="103">
        <v>62413</v>
      </c>
      <c r="G31" s="103">
        <v>58590.200000000004</v>
      </c>
      <c r="H31" s="103">
        <v>53813.200000000004</v>
      </c>
      <c r="I31" s="103">
        <v>53332.000000000007</v>
      </c>
      <c r="J31" s="103">
        <v>45012.600000000006</v>
      </c>
      <c r="K31" s="103">
        <v>27062.800000000003</v>
      </c>
      <c r="L31" s="103">
        <v>24706.6</v>
      </c>
      <c r="M31" s="103">
        <v>19181.8</v>
      </c>
      <c r="N31" s="103">
        <v>17985.2</v>
      </c>
      <c r="O31" s="103">
        <v>19323.600000000002</v>
      </c>
      <c r="P31" s="103">
        <v>19883</v>
      </c>
      <c r="Q31" s="103">
        <v>20106.000000000004</v>
      </c>
      <c r="R31" s="103">
        <v>22515</v>
      </c>
      <c r="S31" s="103">
        <v>23699.4</v>
      </c>
      <c r="T31" s="103">
        <v>21413.399999999998</v>
      </c>
      <c r="U31" s="103">
        <v>20602.400000000001</v>
      </c>
      <c r="V31" s="103">
        <v>19776.8</v>
      </c>
      <c r="W31" s="103">
        <v>18855.800000000003</v>
      </c>
      <c r="X31" s="103">
        <v>22638.6</v>
      </c>
      <c r="Y31" s="104">
        <v>28946</v>
      </c>
      <c r="Z31" s="105">
        <v>830811.2</v>
      </c>
    </row>
    <row r="37" spans="1:26" ht="25.5" x14ac:dyDescent="0.2">
      <c r="A37" s="107"/>
      <c r="B37" s="112"/>
      <c r="C37" s="107"/>
      <c r="D37" s="119" t="s">
        <v>39</v>
      </c>
      <c r="E37" s="112"/>
      <c r="F37" s="112"/>
      <c r="G37" s="112"/>
      <c r="H37" s="112"/>
      <c r="I37" s="112"/>
      <c r="J37" s="107"/>
      <c r="K37" s="107"/>
      <c r="L37" s="107"/>
      <c r="M37" s="107"/>
      <c r="N37" s="107"/>
      <c r="O37" s="107"/>
      <c r="P37" s="107"/>
      <c r="Q37" s="107"/>
      <c r="R37" s="107"/>
      <c r="S37" s="107"/>
      <c r="T37" s="107"/>
      <c r="U37" s="107"/>
      <c r="V37" s="107"/>
      <c r="W37" s="107"/>
      <c r="X37" s="107"/>
      <c r="Y37" s="107"/>
      <c r="Z37" s="107"/>
    </row>
    <row r="38" spans="1:26" ht="18.75" x14ac:dyDescent="0.2">
      <c r="A38" s="107"/>
      <c r="B38" s="111"/>
      <c r="C38" s="107"/>
      <c r="D38" s="113"/>
      <c r="E38" s="107"/>
      <c r="F38" s="107"/>
      <c r="G38" s="107"/>
      <c r="H38" s="107"/>
      <c r="I38" s="107"/>
      <c r="J38" s="107"/>
      <c r="K38" s="107"/>
      <c r="L38" s="107"/>
      <c r="M38" s="107"/>
      <c r="N38" s="107"/>
      <c r="O38" s="107"/>
      <c r="P38" s="107"/>
      <c r="Q38" s="107"/>
      <c r="R38" s="107"/>
      <c r="S38" s="107"/>
      <c r="T38" s="107"/>
      <c r="U38" s="107"/>
      <c r="V38" s="107"/>
      <c r="W38" s="107"/>
      <c r="X38" s="107"/>
      <c r="Y38" s="107"/>
      <c r="Z38" s="107"/>
    </row>
    <row r="39" spans="1:26" ht="15.75" x14ac:dyDescent="0.2">
      <c r="A39" s="107"/>
      <c r="B39" s="111"/>
      <c r="C39" s="107"/>
      <c r="D39" s="107"/>
      <c r="E39" s="107"/>
      <c r="F39" s="107"/>
      <c r="G39" s="107"/>
      <c r="H39" s="107"/>
      <c r="I39" s="107"/>
      <c r="J39" s="107"/>
      <c r="K39" s="107"/>
      <c r="L39" s="107"/>
      <c r="M39" s="107"/>
      <c r="N39" s="107"/>
      <c r="O39" s="107"/>
      <c r="P39" s="107"/>
      <c r="Q39" s="107"/>
      <c r="R39" s="107"/>
      <c r="S39" s="107"/>
      <c r="T39" s="107"/>
      <c r="U39" s="107"/>
      <c r="V39" s="107"/>
      <c r="W39" s="107"/>
      <c r="X39" s="107"/>
      <c r="Y39" s="107"/>
      <c r="Z39" s="109" t="s">
        <v>37</v>
      </c>
    </row>
    <row r="40" spans="1:26" ht="18.75" x14ac:dyDescent="0.2">
      <c r="A40" s="118" t="s">
        <v>13</v>
      </c>
      <c r="B40" s="111"/>
      <c r="C40" s="107"/>
      <c r="D40" s="107"/>
      <c r="E40" s="107"/>
      <c r="F40" s="107"/>
      <c r="G40" s="107"/>
      <c r="H40" s="107"/>
      <c r="I40" s="107"/>
      <c r="J40" s="107"/>
      <c r="K40" s="107"/>
      <c r="L40" s="107"/>
      <c r="M40" s="107"/>
      <c r="N40" s="107"/>
      <c r="O40" s="107"/>
      <c r="P40" s="107"/>
      <c r="Q40" s="107"/>
      <c r="R40" s="107"/>
      <c r="S40" s="107"/>
      <c r="T40" s="107"/>
      <c r="U40" s="107"/>
      <c r="V40" s="107"/>
      <c r="W40" s="107"/>
      <c r="X40" s="107"/>
      <c r="Y40" s="107"/>
      <c r="Z40" s="108" t="s">
        <v>12</v>
      </c>
    </row>
    <row r="41" spans="1:26" ht="13.5" thickBot="1" x14ac:dyDescent="0.25">
      <c r="A41" s="107"/>
      <c r="B41" s="107"/>
      <c r="C41" s="107"/>
      <c r="D41" s="107"/>
      <c r="E41" s="107"/>
      <c r="F41" s="107"/>
      <c r="G41" s="107"/>
      <c r="H41" s="107"/>
      <c r="I41" s="107"/>
      <c r="J41" s="107"/>
      <c r="K41" s="107"/>
      <c r="L41" s="107"/>
      <c r="M41" s="107"/>
      <c r="N41" s="107"/>
      <c r="O41" s="107"/>
      <c r="P41" s="107"/>
      <c r="Q41" s="107"/>
      <c r="R41" s="107"/>
      <c r="S41" s="107"/>
      <c r="T41" s="107"/>
      <c r="U41" s="107"/>
      <c r="V41" s="107"/>
      <c r="W41" s="107"/>
      <c r="X41" s="107"/>
      <c r="Y41" s="107"/>
      <c r="Z41" s="107"/>
    </row>
    <row r="42" spans="1:26" ht="16.5" thickBot="1" x14ac:dyDescent="0.25">
      <c r="A42" s="117" t="s">
        <v>0</v>
      </c>
      <c r="B42" s="120" t="s">
        <v>40</v>
      </c>
      <c r="C42" s="120" t="s">
        <v>41</v>
      </c>
      <c r="D42" s="120" t="s">
        <v>42</v>
      </c>
      <c r="E42" s="120" t="s">
        <v>43</v>
      </c>
      <c r="F42" s="120" t="s">
        <v>44</v>
      </c>
      <c r="G42" s="120" t="s">
        <v>45</v>
      </c>
      <c r="H42" s="120" t="s">
        <v>46</v>
      </c>
      <c r="I42" s="120" t="s">
        <v>47</v>
      </c>
      <c r="J42" s="120" t="s">
        <v>48</v>
      </c>
      <c r="K42" s="120" t="s">
        <v>49</v>
      </c>
      <c r="L42" s="120" t="s">
        <v>50</v>
      </c>
      <c r="M42" s="120" t="s">
        <v>51</v>
      </c>
      <c r="N42" s="120" t="s">
        <v>52</v>
      </c>
      <c r="O42" s="120" t="s">
        <v>53</v>
      </c>
      <c r="P42" s="120" t="s">
        <v>54</v>
      </c>
      <c r="Q42" s="120" t="s">
        <v>55</v>
      </c>
      <c r="R42" s="120" t="s">
        <v>56</v>
      </c>
      <c r="S42" s="120" t="s">
        <v>57</v>
      </c>
      <c r="T42" s="120" t="s">
        <v>58</v>
      </c>
      <c r="U42" s="120" t="s">
        <v>59</v>
      </c>
      <c r="V42" s="120" t="s">
        <v>60</v>
      </c>
      <c r="W42" s="120" t="s">
        <v>61</v>
      </c>
      <c r="X42" s="120" t="s">
        <v>62</v>
      </c>
      <c r="Y42" s="123" t="s">
        <v>63</v>
      </c>
      <c r="Z42" s="121" t="s">
        <v>64</v>
      </c>
    </row>
    <row r="43" spans="1:26" x14ac:dyDescent="0.2">
      <c r="A43" s="110" t="s">
        <v>14</v>
      </c>
      <c r="B43" s="114">
        <v>0</v>
      </c>
      <c r="C43" s="115">
        <v>0</v>
      </c>
      <c r="D43" s="115">
        <v>0</v>
      </c>
      <c r="E43" s="115">
        <v>0</v>
      </c>
      <c r="F43" s="115">
        <v>0</v>
      </c>
      <c r="G43" s="115">
        <v>0</v>
      </c>
      <c r="H43" s="115">
        <v>0</v>
      </c>
      <c r="I43" s="115">
        <v>0</v>
      </c>
      <c r="J43" s="115">
        <v>0</v>
      </c>
      <c r="K43" s="116">
        <v>0</v>
      </c>
      <c r="L43" s="116">
        <v>0</v>
      </c>
      <c r="M43" s="116">
        <v>0</v>
      </c>
      <c r="N43" s="116">
        <v>0</v>
      </c>
      <c r="O43" s="116">
        <v>0</v>
      </c>
      <c r="P43" s="116">
        <v>0</v>
      </c>
      <c r="Q43" s="116">
        <v>0</v>
      </c>
      <c r="R43" s="116">
        <v>0</v>
      </c>
      <c r="S43" s="116">
        <v>0</v>
      </c>
      <c r="T43" s="116">
        <v>0</v>
      </c>
      <c r="U43" s="116">
        <v>0</v>
      </c>
      <c r="V43" s="116">
        <v>0</v>
      </c>
      <c r="W43" s="116">
        <v>0</v>
      </c>
      <c r="X43" s="116">
        <v>0</v>
      </c>
      <c r="Y43" s="124">
        <v>0</v>
      </c>
      <c r="Z43" s="122">
        <v>0</v>
      </c>
    </row>
    <row r="44" spans="1:26" x14ac:dyDescent="0.2">
      <c r="A44" s="110" t="s">
        <v>15</v>
      </c>
      <c r="B44" s="114">
        <v>1152</v>
      </c>
      <c r="C44" s="115">
        <v>1028</v>
      </c>
      <c r="D44" s="115">
        <v>1012</v>
      </c>
      <c r="E44" s="115">
        <v>996</v>
      </c>
      <c r="F44" s="115">
        <v>816</v>
      </c>
      <c r="G44" s="115">
        <v>792</v>
      </c>
      <c r="H44" s="115">
        <v>796</v>
      </c>
      <c r="I44" s="115">
        <v>1012</v>
      </c>
      <c r="J44" s="115">
        <v>1568</v>
      </c>
      <c r="K44" s="116">
        <v>1708</v>
      </c>
      <c r="L44" s="116">
        <v>1676</v>
      </c>
      <c r="M44" s="116">
        <v>1776</v>
      </c>
      <c r="N44" s="116">
        <v>1504</v>
      </c>
      <c r="O44" s="116">
        <v>1884</v>
      </c>
      <c r="P44" s="116">
        <v>1860</v>
      </c>
      <c r="Q44" s="116">
        <v>1648</v>
      </c>
      <c r="R44" s="116">
        <v>1788</v>
      </c>
      <c r="S44" s="116">
        <v>1396</v>
      </c>
      <c r="T44" s="116">
        <v>1264</v>
      </c>
      <c r="U44" s="116">
        <v>1144</v>
      </c>
      <c r="V44" s="116">
        <v>1096</v>
      </c>
      <c r="W44" s="116">
        <v>1136</v>
      </c>
      <c r="X44" s="116">
        <v>1048</v>
      </c>
      <c r="Y44" s="124">
        <v>1016</v>
      </c>
      <c r="Z44" s="129">
        <v>31116</v>
      </c>
    </row>
    <row r="45" spans="1:26" x14ac:dyDescent="0.2">
      <c r="A45" s="110" t="s">
        <v>16</v>
      </c>
      <c r="B45" s="114"/>
      <c r="C45" s="115"/>
      <c r="D45" s="115"/>
      <c r="E45" s="115"/>
      <c r="F45" s="115"/>
      <c r="G45" s="115"/>
      <c r="H45" s="115"/>
      <c r="I45" s="115"/>
      <c r="J45" s="115"/>
      <c r="K45" s="116"/>
      <c r="L45" s="116"/>
      <c r="M45" s="116"/>
      <c r="N45" s="116"/>
      <c r="O45" s="116"/>
      <c r="P45" s="116"/>
      <c r="Q45" s="116"/>
      <c r="R45" s="116"/>
      <c r="S45" s="116"/>
      <c r="T45" s="116"/>
      <c r="U45" s="116"/>
      <c r="V45" s="116"/>
      <c r="W45" s="116"/>
      <c r="X45" s="116"/>
      <c r="Y45" s="124"/>
      <c r="Z45" s="129">
        <v>0</v>
      </c>
    </row>
    <row r="46" spans="1:26" x14ac:dyDescent="0.2">
      <c r="A46" s="110" t="s">
        <v>17</v>
      </c>
      <c r="B46" s="114"/>
      <c r="C46" s="115"/>
      <c r="D46" s="115"/>
      <c r="E46" s="115"/>
      <c r="F46" s="115"/>
      <c r="G46" s="115"/>
      <c r="H46" s="115"/>
      <c r="I46" s="115"/>
      <c r="J46" s="115"/>
      <c r="K46" s="116"/>
      <c r="L46" s="116"/>
      <c r="M46" s="116"/>
      <c r="N46" s="116"/>
      <c r="O46" s="116"/>
      <c r="P46" s="116"/>
      <c r="Q46" s="116"/>
      <c r="R46" s="116"/>
      <c r="S46" s="116"/>
      <c r="T46" s="116"/>
      <c r="U46" s="116"/>
      <c r="V46" s="116"/>
      <c r="W46" s="116"/>
      <c r="X46" s="116"/>
      <c r="Y46" s="124"/>
      <c r="Z46" s="129">
        <v>0</v>
      </c>
    </row>
    <row r="47" spans="1:26" x14ac:dyDescent="0.2">
      <c r="A47" s="110" t="s">
        <v>18</v>
      </c>
      <c r="B47" s="114">
        <v>268.8</v>
      </c>
      <c r="C47" s="115">
        <v>254.4</v>
      </c>
      <c r="D47" s="115">
        <v>259.2</v>
      </c>
      <c r="E47" s="115">
        <v>254.4</v>
      </c>
      <c r="F47" s="115">
        <v>81.600000000000009</v>
      </c>
      <c r="G47" s="115">
        <v>65.599999999999994</v>
      </c>
      <c r="H47" s="115">
        <v>63.2</v>
      </c>
      <c r="I47" s="115">
        <v>73.600000000000009</v>
      </c>
      <c r="J47" s="115">
        <v>119.2</v>
      </c>
      <c r="K47" s="116">
        <v>259.2</v>
      </c>
      <c r="L47" s="116">
        <v>272.8</v>
      </c>
      <c r="M47" s="116">
        <v>260</v>
      </c>
      <c r="N47" s="116">
        <v>275.2</v>
      </c>
      <c r="O47" s="116">
        <v>288.8</v>
      </c>
      <c r="P47" s="116">
        <v>262.39999999999998</v>
      </c>
      <c r="Q47" s="116">
        <v>263.2</v>
      </c>
      <c r="R47" s="116">
        <v>265.60000000000002</v>
      </c>
      <c r="S47" s="116">
        <v>289.60000000000002</v>
      </c>
      <c r="T47" s="116">
        <v>164</v>
      </c>
      <c r="U47" s="116">
        <v>76.8</v>
      </c>
      <c r="V47" s="116">
        <v>77.600000000000009</v>
      </c>
      <c r="W47" s="116">
        <v>81.600000000000009</v>
      </c>
      <c r="X47" s="116">
        <v>84.8</v>
      </c>
      <c r="Y47" s="124">
        <v>83.2</v>
      </c>
      <c r="Z47" s="129">
        <v>4444.8</v>
      </c>
    </row>
    <row r="48" spans="1:26" x14ac:dyDescent="0.2">
      <c r="A48" s="110" t="s">
        <v>19</v>
      </c>
      <c r="B48" s="114">
        <v>12.8</v>
      </c>
      <c r="C48" s="115">
        <v>12</v>
      </c>
      <c r="D48" s="115">
        <v>9.6</v>
      </c>
      <c r="E48" s="115">
        <v>8.8000000000000007</v>
      </c>
      <c r="F48" s="115">
        <v>8.8000000000000007</v>
      </c>
      <c r="G48" s="115">
        <v>8</v>
      </c>
      <c r="H48" s="115">
        <v>6.4</v>
      </c>
      <c r="I48" s="115">
        <v>8</v>
      </c>
      <c r="J48" s="115">
        <v>19.2</v>
      </c>
      <c r="K48" s="116">
        <v>30.400000000000002</v>
      </c>
      <c r="L48" s="116">
        <v>21.6</v>
      </c>
      <c r="M48" s="116">
        <v>35.200000000000003</v>
      </c>
      <c r="N48" s="116">
        <v>16</v>
      </c>
      <c r="O48" s="116">
        <v>14.4</v>
      </c>
      <c r="P48" s="116">
        <v>15.200000000000001</v>
      </c>
      <c r="Q48" s="116">
        <v>19.2</v>
      </c>
      <c r="R48" s="116">
        <v>24.8</v>
      </c>
      <c r="S48" s="116">
        <v>12</v>
      </c>
      <c r="T48" s="116">
        <v>12</v>
      </c>
      <c r="U48" s="116">
        <v>12</v>
      </c>
      <c r="V48" s="116">
        <v>12.8</v>
      </c>
      <c r="W48" s="116">
        <v>22.400000000000002</v>
      </c>
      <c r="X48" s="116">
        <v>29.6</v>
      </c>
      <c r="Y48" s="124">
        <v>19.2</v>
      </c>
      <c r="Z48" s="129">
        <v>390.4</v>
      </c>
    </row>
    <row r="49" spans="1:26" x14ac:dyDescent="0.2">
      <c r="A49" s="110" t="s">
        <v>20</v>
      </c>
      <c r="B49" s="114">
        <v>168.6</v>
      </c>
      <c r="C49" s="115">
        <v>132.6</v>
      </c>
      <c r="D49" s="115">
        <v>139.20000000000002</v>
      </c>
      <c r="E49" s="115">
        <v>146.4</v>
      </c>
      <c r="F49" s="115">
        <v>138</v>
      </c>
      <c r="G49" s="115">
        <v>136.19999999999999</v>
      </c>
      <c r="H49" s="115">
        <v>171</v>
      </c>
      <c r="I49" s="115">
        <v>325.2</v>
      </c>
      <c r="J49" s="115">
        <v>472.2</v>
      </c>
      <c r="K49" s="116">
        <v>383.40000000000003</v>
      </c>
      <c r="L49" s="116">
        <v>359.40000000000003</v>
      </c>
      <c r="M49" s="116">
        <v>393.6</v>
      </c>
      <c r="N49" s="116">
        <v>403.2</v>
      </c>
      <c r="O49" s="116">
        <v>415.8</v>
      </c>
      <c r="P49" s="116">
        <v>403.8</v>
      </c>
      <c r="Q49" s="116">
        <v>372.6</v>
      </c>
      <c r="R49" s="116">
        <v>331.8</v>
      </c>
      <c r="S49" s="116">
        <v>211.8</v>
      </c>
      <c r="T49" s="116">
        <v>222.6</v>
      </c>
      <c r="U49" s="116">
        <v>244.8</v>
      </c>
      <c r="V49" s="116">
        <v>225.6</v>
      </c>
      <c r="W49" s="116">
        <v>216.6</v>
      </c>
      <c r="X49" s="116">
        <v>192.6</v>
      </c>
      <c r="Y49" s="124">
        <v>201</v>
      </c>
      <c r="Z49" s="129">
        <v>6408.0000000000027</v>
      </c>
    </row>
    <row r="50" spans="1:26" x14ac:dyDescent="0.2">
      <c r="A50" s="110" t="s">
        <v>21</v>
      </c>
      <c r="B50" s="114">
        <v>54</v>
      </c>
      <c r="C50" s="115">
        <v>46.2</v>
      </c>
      <c r="D50" s="115">
        <v>43.800000000000004</v>
      </c>
      <c r="E50" s="115">
        <v>38.4</v>
      </c>
      <c r="F50" s="115">
        <v>39.6</v>
      </c>
      <c r="G50" s="115">
        <v>41.4</v>
      </c>
      <c r="H50" s="115">
        <v>42.6</v>
      </c>
      <c r="I50" s="115">
        <v>48.6</v>
      </c>
      <c r="J50" s="115">
        <v>304.8</v>
      </c>
      <c r="K50" s="116">
        <v>254.4</v>
      </c>
      <c r="L50" s="116">
        <v>211.8</v>
      </c>
      <c r="M50" s="116">
        <v>249.6</v>
      </c>
      <c r="N50" s="116">
        <v>63.6</v>
      </c>
      <c r="O50" s="116">
        <v>306.60000000000002</v>
      </c>
      <c r="P50" s="116">
        <v>272.39999999999998</v>
      </c>
      <c r="Q50" s="116">
        <v>165</v>
      </c>
      <c r="R50" s="116">
        <v>318</v>
      </c>
      <c r="S50" s="116">
        <v>102.60000000000001</v>
      </c>
      <c r="T50" s="116">
        <v>70.8</v>
      </c>
      <c r="U50" s="116">
        <v>69</v>
      </c>
      <c r="V50" s="116">
        <v>70.8</v>
      </c>
      <c r="W50" s="116">
        <v>70.8</v>
      </c>
      <c r="X50" s="116">
        <v>75.600000000000009</v>
      </c>
      <c r="Y50" s="124">
        <v>72</v>
      </c>
      <c r="Z50" s="129">
        <v>3032.4000000000005</v>
      </c>
    </row>
    <row r="51" spans="1:26" x14ac:dyDescent="0.2">
      <c r="A51" s="110" t="s">
        <v>22</v>
      </c>
      <c r="B51" s="114">
        <v>112.8</v>
      </c>
      <c r="C51" s="115">
        <v>102.4</v>
      </c>
      <c r="D51" s="115">
        <v>100</v>
      </c>
      <c r="E51" s="115">
        <v>95.2</v>
      </c>
      <c r="F51" s="115">
        <v>95.2</v>
      </c>
      <c r="G51" s="115">
        <v>96.8</v>
      </c>
      <c r="H51" s="115">
        <v>101.60000000000001</v>
      </c>
      <c r="I51" s="115">
        <v>124.8</v>
      </c>
      <c r="J51" s="115">
        <v>157.6</v>
      </c>
      <c r="K51" s="116">
        <v>210.4</v>
      </c>
      <c r="L51" s="116">
        <v>202.4</v>
      </c>
      <c r="M51" s="116">
        <v>192.8</v>
      </c>
      <c r="N51" s="116">
        <v>123.2</v>
      </c>
      <c r="O51" s="116">
        <v>170.4</v>
      </c>
      <c r="P51" s="116">
        <v>201.6</v>
      </c>
      <c r="Q51" s="116">
        <v>157.6</v>
      </c>
      <c r="R51" s="116">
        <v>159.20000000000002</v>
      </c>
      <c r="S51" s="116">
        <v>122.4</v>
      </c>
      <c r="T51" s="116">
        <v>123.2</v>
      </c>
      <c r="U51" s="116">
        <v>122.4</v>
      </c>
      <c r="V51" s="116">
        <v>123.2</v>
      </c>
      <c r="W51" s="116">
        <v>125.60000000000001</v>
      </c>
      <c r="X51" s="116">
        <v>127.2</v>
      </c>
      <c r="Y51" s="124">
        <v>122.4</v>
      </c>
      <c r="Z51" s="129">
        <v>3270.3999999999996</v>
      </c>
    </row>
    <row r="52" spans="1:26" x14ac:dyDescent="0.2">
      <c r="A52" s="110" t="s">
        <v>23</v>
      </c>
      <c r="B52" s="114">
        <v>100.8</v>
      </c>
      <c r="C52" s="115">
        <v>92</v>
      </c>
      <c r="D52" s="115">
        <v>90.4</v>
      </c>
      <c r="E52" s="115">
        <v>85.600000000000009</v>
      </c>
      <c r="F52" s="115">
        <v>87.2</v>
      </c>
      <c r="G52" s="115">
        <v>86.4</v>
      </c>
      <c r="H52" s="115">
        <v>90.4</v>
      </c>
      <c r="I52" s="115">
        <v>92.8</v>
      </c>
      <c r="J52" s="115">
        <v>86.4</v>
      </c>
      <c r="K52" s="116">
        <v>100</v>
      </c>
      <c r="L52" s="116">
        <v>107.2</v>
      </c>
      <c r="M52" s="116">
        <v>106.4</v>
      </c>
      <c r="N52" s="116">
        <v>108</v>
      </c>
      <c r="O52" s="116">
        <v>101.60000000000001</v>
      </c>
      <c r="P52" s="116">
        <v>97.600000000000009</v>
      </c>
      <c r="Q52" s="116">
        <v>102.4</v>
      </c>
      <c r="R52" s="116">
        <v>100.8</v>
      </c>
      <c r="S52" s="116">
        <v>112</v>
      </c>
      <c r="T52" s="116">
        <v>107.2</v>
      </c>
      <c r="U52" s="116">
        <v>100</v>
      </c>
      <c r="V52" s="116">
        <v>103.2</v>
      </c>
      <c r="W52" s="116">
        <v>116.8</v>
      </c>
      <c r="X52" s="116">
        <v>127.2</v>
      </c>
      <c r="Y52" s="124">
        <v>113.60000000000001</v>
      </c>
      <c r="Z52" s="129">
        <v>2416</v>
      </c>
    </row>
    <row r="53" spans="1:26" x14ac:dyDescent="0.2">
      <c r="A53" s="110" t="s">
        <v>24</v>
      </c>
      <c r="B53" s="114">
        <v>110.4</v>
      </c>
      <c r="C53" s="115">
        <v>90.4</v>
      </c>
      <c r="D53" s="115">
        <v>87.2</v>
      </c>
      <c r="E53" s="115">
        <v>87.2</v>
      </c>
      <c r="F53" s="115">
        <v>88</v>
      </c>
      <c r="G53" s="115">
        <v>86.4</v>
      </c>
      <c r="H53" s="115">
        <v>80.8</v>
      </c>
      <c r="I53" s="115">
        <v>88</v>
      </c>
      <c r="J53" s="115">
        <v>146.4</v>
      </c>
      <c r="K53" s="116">
        <v>178.4</v>
      </c>
      <c r="L53" s="116">
        <v>153.6</v>
      </c>
      <c r="M53" s="116">
        <v>172</v>
      </c>
      <c r="N53" s="116">
        <v>145.6</v>
      </c>
      <c r="O53" s="116">
        <v>235.20000000000002</v>
      </c>
      <c r="P53" s="116">
        <v>230.4</v>
      </c>
      <c r="Q53" s="116">
        <v>213.6</v>
      </c>
      <c r="R53" s="116">
        <v>220.8</v>
      </c>
      <c r="S53" s="116">
        <v>176</v>
      </c>
      <c r="T53" s="116">
        <v>191.20000000000002</v>
      </c>
      <c r="U53" s="116">
        <v>160</v>
      </c>
      <c r="V53" s="116">
        <v>166.4</v>
      </c>
      <c r="W53" s="116">
        <v>193.6</v>
      </c>
      <c r="X53" s="116">
        <v>119.2</v>
      </c>
      <c r="Y53" s="124">
        <v>116.8</v>
      </c>
      <c r="Z53" s="129">
        <v>3537.6</v>
      </c>
    </row>
    <row r="54" spans="1:26" x14ac:dyDescent="0.2">
      <c r="A54" s="110" t="s">
        <v>25</v>
      </c>
      <c r="B54" s="114">
        <v>265.60000000000002</v>
      </c>
      <c r="C54" s="115">
        <v>244.8</v>
      </c>
      <c r="D54" s="115">
        <v>236.8</v>
      </c>
      <c r="E54" s="115">
        <v>228.8</v>
      </c>
      <c r="F54" s="115">
        <v>235.20000000000002</v>
      </c>
      <c r="G54" s="115">
        <v>219.20000000000002</v>
      </c>
      <c r="H54" s="115">
        <v>190.4</v>
      </c>
      <c r="I54" s="115">
        <v>201.6</v>
      </c>
      <c r="J54" s="115">
        <v>206.4</v>
      </c>
      <c r="K54" s="116">
        <v>235.20000000000002</v>
      </c>
      <c r="L54" s="116">
        <v>281.60000000000002</v>
      </c>
      <c r="M54" s="116">
        <v>312</v>
      </c>
      <c r="N54" s="116">
        <v>302.40000000000003</v>
      </c>
      <c r="O54" s="116">
        <v>281.60000000000002</v>
      </c>
      <c r="P54" s="116">
        <v>286.40000000000003</v>
      </c>
      <c r="Q54" s="116">
        <v>283.2</v>
      </c>
      <c r="R54" s="116">
        <v>297.60000000000002</v>
      </c>
      <c r="S54" s="116">
        <v>310.40000000000003</v>
      </c>
      <c r="T54" s="116">
        <v>310.40000000000003</v>
      </c>
      <c r="U54" s="116">
        <v>302.40000000000003</v>
      </c>
      <c r="V54" s="116">
        <v>244.8</v>
      </c>
      <c r="W54" s="116">
        <v>240</v>
      </c>
      <c r="X54" s="116">
        <v>232</v>
      </c>
      <c r="Y54" s="124">
        <v>216</v>
      </c>
      <c r="Z54" s="129">
        <v>6164.7999999999993</v>
      </c>
    </row>
    <row r="55" spans="1:26" x14ac:dyDescent="0.2">
      <c r="A55" s="110" t="s">
        <v>26</v>
      </c>
      <c r="B55" s="114">
        <v>37.800000000000004</v>
      </c>
      <c r="C55" s="115">
        <v>33.6</v>
      </c>
      <c r="D55" s="115">
        <v>30.6</v>
      </c>
      <c r="E55" s="115">
        <v>28.8</v>
      </c>
      <c r="F55" s="115">
        <v>28.2</v>
      </c>
      <c r="G55" s="115">
        <v>29.400000000000002</v>
      </c>
      <c r="H55" s="115">
        <v>31.8</v>
      </c>
      <c r="I55" s="115">
        <v>30</v>
      </c>
      <c r="J55" s="115">
        <v>33.6</v>
      </c>
      <c r="K55" s="116">
        <v>32.4</v>
      </c>
      <c r="L55" s="116">
        <v>40.800000000000004</v>
      </c>
      <c r="M55" s="116">
        <v>33.6</v>
      </c>
      <c r="N55" s="116">
        <v>44.4</v>
      </c>
      <c r="O55" s="116">
        <v>45</v>
      </c>
      <c r="P55" s="116">
        <v>66</v>
      </c>
      <c r="Q55" s="116">
        <v>48.6</v>
      </c>
      <c r="R55" s="116">
        <v>42.6</v>
      </c>
      <c r="S55" s="116">
        <v>39</v>
      </c>
      <c r="T55" s="116">
        <v>40.800000000000004</v>
      </c>
      <c r="U55" s="116">
        <v>39.6</v>
      </c>
      <c r="V55" s="116">
        <v>51</v>
      </c>
      <c r="W55" s="116">
        <v>48.6</v>
      </c>
      <c r="X55" s="116">
        <v>45</v>
      </c>
      <c r="Y55" s="124">
        <v>52.800000000000004</v>
      </c>
      <c r="Z55" s="129">
        <v>954</v>
      </c>
    </row>
    <row r="56" spans="1:26" x14ac:dyDescent="0.2">
      <c r="A56" s="110" t="s">
        <v>27</v>
      </c>
      <c r="B56" s="114">
        <v>0</v>
      </c>
      <c r="C56" s="115">
        <v>0</v>
      </c>
      <c r="D56" s="115">
        <v>0</v>
      </c>
      <c r="E56" s="115">
        <v>0</v>
      </c>
      <c r="F56" s="115">
        <v>0</v>
      </c>
      <c r="G56" s="115">
        <v>0</v>
      </c>
      <c r="H56" s="115">
        <v>0</v>
      </c>
      <c r="I56" s="115">
        <v>0</v>
      </c>
      <c r="J56" s="115">
        <v>0</v>
      </c>
      <c r="K56" s="116">
        <v>0</v>
      </c>
      <c r="L56" s="116">
        <v>0</v>
      </c>
      <c r="M56" s="116">
        <v>0</v>
      </c>
      <c r="N56" s="116">
        <v>0</v>
      </c>
      <c r="O56" s="116">
        <v>0</v>
      </c>
      <c r="P56" s="116">
        <v>0</v>
      </c>
      <c r="Q56" s="116">
        <v>0</v>
      </c>
      <c r="R56" s="116">
        <v>0</v>
      </c>
      <c r="S56" s="116">
        <v>0</v>
      </c>
      <c r="T56" s="116">
        <v>0</v>
      </c>
      <c r="U56" s="116">
        <v>0</v>
      </c>
      <c r="V56" s="116">
        <v>0</v>
      </c>
      <c r="W56" s="116">
        <v>0</v>
      </c>
      <c r="X56" s="116">
        <v>0</v>
      </c>
      <c r="Y56" s="124">
        <v>0</v>
      </c>
      <c r="Z56" s="129">
        <v>0</v>
      </c>
    </row>
    <row r="57" spans="1:26" x14ac:dyDescent="0.2">
      <c r="A57" s="110" t="s">
        <v>28</v>
      </c>
      <c r="B57" s="114">
        <v>13.200000000000001</v>
      </c>
      <c r="C57" s="115">
        <v>26.400000000000002</v>
      </c>
      <c r="D57" s="115">
        <v>26.400000000000002</v>
      </c>
      <c r="E57" s="115">
        <v>52.800000000000004</v>
      </c>
      <c r="F57" s="115">
        <v>39.6</v>
      </c>
      <c r="G57" s="115">
        <v>26.400000000000002</v>
      </c>
      <c r="H57" s="115">
        <v>39.6</v>
      </c>
      <c r="I57" s="115">
        <v>26.400000000000002</v>
      </c>
      <c r="J57" s="115">
        <v>52.800000000000004</v>
      </c>
      <c r="K57" s="116">
        <v>26.400000000000002</v>
      </c>
      <c r="L57" s="116">
        <v>39.6</v>
      </c>
      <c r="M57" s="116">
        <v>26.400000000000002</v>
      </c>
      <c r="N57" s="116">
        <v>26.400000000000002</v>
      </c>
      <c r="O57" s="116">
        <v>39.6</v>
      </c>
      <c r="P57" s="116">
        <v>26.400000000000002</v>
      </c>
      <c r="Q57" s="116">
        <v>13.200000000000001</v>
      </c>
      <c r="R57" s="116">
        <v>13.200000000000001</v>
      </c>
      <c r="S57" s="116">
        <v>0</v>
      </c>
      <c r="T57" s="116">
        <v>26.400000000000002</v>
      </c>
      <c r="U57" s="116">
        <v>13.200000000000001</v>
      </c>
      <c r="V57" s="116">
        <v>13.200000000000001</v>
      </c>
      <c r="W57" s="116">
        <v>13.200000000000001</v>
      </c>
      <c r="X57" s="116">
        <v>26.400000000000002</v>
      </c>
      <c r="Y57" s="124">
        <v>26.400000000000002</v>
      </c>
      <c r="Z57" s="129">
        <v>633.6</v>
      </c>
    </row>
    <row r="58" spans="1:26" x14ac:dyDescent="0.2">
      <c r="A58" s="110" t="s">
        <v>29</v>
      </c>
      <c r="B58" s="114">
        <v>0</v>
      </c>
      <c r="C58" s="115">
        <v>0</v>
      </c>
      <c r="D58" s="115">
        <v>0</v>
      </c>
      <c r="E58" s="115">
        <v>0</v>
      </c>
      <c r="F58" s="115">
        <v>0</v>
      </c>
      <c r="G58" s="115">
        <v>0</v>
      </c>
      <c r="H58" s="115">
        <v>0</v>
      </c>
      <c r="I58" s="115">
        <v>0</v>
      </c>
      <c r="J58" s="115">
        <v>237.6</v>
      </c>
      <c r="K58" s="116">
        <v>382.8</v>
      </c>
      <c r="L58" s="116">
        <v>105.60000000000001</v>
      </c>
      <c r="M58" s="116">
        <v>0</v>
      </c>
      <c r="N58" s="116">
        <v>0</v>
      </c>
      <c r="O58" s="116">
        <v>0</v>
      </c>
      <c r="P58" s="116">
        <v>0</v>
      </c>
      <c r="Q58" s="116">
        <v>0</v>
      </c>
      <c r="R58" s="116">
        <v>0</v>
      </c>
      <c r="S58" s="116">
        <v>0</v>
      </c>
      <c r="T58" s="116">
        <v>0</v>
      </c>
      <c r="U58" s="116">
        <v>0</v>
      </c>
      <c r="V58" s="116">
        <v>0</v>
      </c>
      <c r="W58" s="116">
        <v>0</v>
      </c>
      <c r="X58" s="116">
        <v>0</v>
      </c>
      <c r="Y58" s="124">
        <v>0</v>
      </c>
      <c r="Z58" s="129">
        <v>726</v>
      </c>
    </row>
    <row r="59" spans="1:26" x14ac:dyDescent="0.2">
      <c r="A59" s="110" t="s">
        <v>30</v>
      </c>
      <c r="B59" s="114">
        <v>10309.200000000001</v>
      </c>
      <c r="C59" s="115">
        <v>11932.800000000001</v>
      </c>
      <c r="D59" s="115">
        <v>12540</v>
      </c>
      <c r="E59" s="115">
        <v>12949.2</v>
      </c>
      <c r="F59" s="115">
        <v>13147.2</v>
      </c>
      <c r="G59" s="115">
        <v>12579.6</v>
      </c>
      <c r="H59" s="115">
        <v>10956</v>
      </c>
      <c r="I59" s="115">
        <v>8316</v>
      </c>
      <c r="J59" s="115">
        <v>2970</v>
      </c>
      <c r="K59" s="116">
        <v>118.8</v>
      </c>
      <c r="L59" s="116">
        <v>409.2</v>
      </c>
      <c r="M59" s="116">
        <v>1214.4000000000001</v>
      </c>
      <c r="N59" s="116">
        <v>2402.4</v>
      </c>
      <c r="O59" s="116">
        <v>1240.8</v>
      </c>
      <c r="P59" s="116">
        <v>1135.2</v>
      </c>
      <c r="Q59" s="116">
        <v>1372.8</v>
      </c>
      <c r="R59" s="116">
        <v>1650</v>
      </c>
      <c r="S59" s="116">
        <v>2349.6</v>
      </c>
      <c r="T59" s="116">
        <v>2296.8000000000002</v>
      </c>
      <c r="U59" s="116">
        <v>2455.2000000000003</v>
      </c>
      <c r="V59" s="116">
        <v>2626.8</v>
      </c>
      <c r="W59" s="116">
        <v>2732.4</v>
      </c>
      <c r="X59" s="116">
        <v>2917.2000000000003</v>
      </c>
      <c r="Y59" s="124">
        <v>2996.4</v>
      </c>
      <c r="Z59" s="129">
        <v>123617.99999999999</v>
      </c>
    </row>
    <row r="60" spans="1:26" x14ac:dyDescent="0.2">
      <c r="A60" s="110" t="s">
        <v>31</v>
      </c>
      <c r="B60" s="114">
        <v>14929.2</v>
      </c>
      <c r="C60" s="115">
        <v>18651.600000000002</v>
      </c>
      <c r="D60" s="115">
        <v>19456.8</v>
      </c>
      <c r="E60" s="115">
        <v>20222.400000000001</v>
      </c>
      <c r="F60" s="115">
        <v>19668</v>
      </c>
      <c r="G60" s="115">
        <v>17872.8</v>
      </c>
      <c r="H60" s="115">
        <v>13398</v>
      </c>
      <c r="I60" s="115">
        <v>8038.8</v>
      </c>
      <c r="J60" s="115">
        <v>2640</v>
      </c>
      <c r="K60" s="116">
        <v>26.400000000000002</v>
      </c>
      <c r="L60" s="116">
        <v>224.4</v>
      </c>
      <c r="M60" s="116">
        <v>554.4</v>
      </c>
      <c r="N60" s="116">
        <v>910.80000000000007</v>
      </c>
      <c r="O60" s="116">
        <v>950.4</v>
      </c>
      <c r="P60" s="116">
        <v>2283.6</v>
      </c>
      <c r="Q60" s="116">
        <v>3379.2000000000003</v>
      </c>
      <c r="R60" s="116">
        <v>4263.6000000000004</v>
      </c>
      <c r="S60" s="116">
        <v>4804.8</v>
      </c>
      <c r="T60" s="116">
        <v>4118.3999999999996</v>
      </c>
      <c r="U60" s="116">
        <v>4342.8</v>
      </c>
      <c r="V60" s="116">
        <v>3471.6</v>
      </c>
      <c r="W60" s="116">
        <v>2732.4</v>
      </c>
      <c r="X60" s="116">
        <v>5174.4000000000005</v>
      </c>
      <c r="Y60" s="124">
        <v>7510.8</v>
      </c>
      <c r="Z60" s="129">
        <v>179625.59999999995</v>
      </c>
    </row>
    <row r="61" spans="1:26" x14ac:dyDescent="0.2">
      <c r="A61" s="110" t="s">
        <v>32</v>
      </c>
      <c r="B61" s="114">
        <v>0</v>
      </c>
      <c r="C61" s="115">
        <v>0</v>
      </c>
      <c r="D61" s="115">
        <v>0</v>
      </c>
      <c r="E61" s="115">
        <v>0</v>
      </c>
      <c r="F61" s="115">
        <v>0</v>
      </c>
      <c r="G61" s="115">
        <v>0</v>
      </c>
      <c r="H61" s="115">
        <v>0</v>
      </c>
      <c r="I61" s="115">
        <v>0</v>
      </c>
      <c r="J61" s="115">
        <v>277.2</v>
      </c>
      <c r="K61" s="116">
        <v>950.4</v>
      </c>
      <c r="L61" s="116">
        <v>422.40000000000003</v>
      </c>
      <c r="M61" s="116">
        <v>79.2</v>
      </c>
      <c r="N61" s="116">
        <v>13.200000000000001</v>
      </c>
      <c r="O61" s="116">
        <v>26.400000000000002</v>
      </c>
      <c r="P61" s="116">
        <v>0</v>
      </c>
      <c r="Q61" s="116">
        <v>0</v>
      </c>
      <c r="R61" s="116">
        <v>0</v>
      </c>
      <c r="S61" s="116">
        <v>0</v>
      </c>
      <c r="T61" s="116">
        <v>0</v>
      </c>
      <c r="U61" s="116">
        <v>0</v>
      </c>
      <c r="V61" s="116">
        <v>0</v>
      </c>
      <c r="W61" s="116">
        <v>0</v>
      </c>
      <c r="X61" s="116">
        <v>0</v>
      </c>
      <c r="Y61" s="124">
        <v>0</v>
      </c>
      <c r="Z61" s="129">
        <v>1768.8000000000002</v>
      </c>
    </row>
    <row r="62" spans="1:26" x14ac:dyDescent="0.2">
      <c r="A62" s="110" t="s">
        <v>33</v>
      </c>
      <c r="B62" s="114">
        <v>0</v>
      </c>
      <c r="C62" s="115">
        <v>0</v>
      </c>
      <c r="D62" s="115">
        <v>0</v>
      </c>
      <c r="E62" s="115">
        <v>0</v>
      </c>
      <c r="F62" s="115">
        <v>0</v>
      </c>
      <c r="G62" s="115">
        <v>0</v>
      </c>
      <c r="H62" s="115">
        <v>39.6</v>
      </c>
      <c r="I62" s="115">
        <v>1108.8</v>
      </c>
      <c r="J62" s="115">
        <v>1240.8</v>
      </c>
      <c r="K62" s="116">
        <v>1069.2</v>
      </c>
      <c r="L62" s="116">
        <v>858</v>
      </c>
      <c r="M62" s="116">
        <v>818.4</v>
      </c>
      <c r="N62" s="116">
        <v>1108.8</v>
      </c>
      <c r="O62" s="116">
        <v>488.40000000000003</v>
      </c>
      <c r="P62" s="116">
        <v>26.400000000000002</v>
      </c>
      <c r="Q62" s="116">
        <v>0</v>
      </c>
      <c r="R62" s="116">
        <v>0</v>
      </c>
      <c r="S62" s="116">
        <v>0</v>
      </c>
      <c r="T62" s="116">
        <v>13.200000000000001</v>
      </c>
      <c r="U62" s="116">
        <v>0</v>
      </c>
      <c r="V62" s="116">
        <v>158.4</v>
      </c>
      <c r="W62" s="116">
        <v>237.6</v>
      </c>
      <c r="X62" s="116">
        <v>26.400000000000002</v>
      </c>
      <c r="Y62" s="124">
        <v>0</v>
      </c>
      <c r="Z62" s="129">
        <v>7193.9999999999982</v>
      </c>
    </row>
    <row r="63" spans="1:26" x14ac:dyDescent="0.2">
      <c r="A63" s="110" t="s">
        <v>34</v>
      </c>
      <c r="B63" s="114">
        <v>2640</v>
      </c>
      <c r="C63" s="115">
        <v>3841.2000000000003</v>
      </c>
      <c r="D63" s="115">
        <v>3920.4</v>
      </c>
      <c r="E63" s="115">
        <v>4092</v>
      </c>
      <c r="F63" s="115">
        <v>3643.2000000000003</v>
      </c>
      <c r="G63" s="115">
        <v>2772</v>
      </c>
      <c r="H63" s="115">
        <v>884.4</v>
      </c>
      <c r="I63" s="115">
        <v>39.6</v>
      </c>
      <c r="J63" s="115">
        <v>0</v>
      </c>
      <c r="K63" s="116">
        <v>0</v>
      </c>
      <c r="L63" s="116">
        <v>0</v>
      </c>
      <c r="M63" s="116">
        <v>13.200000000000001</v>
      </c>
      <c r="N63" s="116">
        <v>0</v>
      </c>
      <c r="O63" s="116">
        <v>52.800000000000004</v>
      </c>
      <c r="P63" s="116">
        <v>699.6</v>
      </c>
      <c r="Q63" s="116">
        <v>1227.6000000000001</v>
      </c>
      <c r="R63" s="116">
        <v>1689.6000000000001</v>
      </c>
      <c r="S63" s="116">
        <v>1610.4</v>
      </c>
      <c r="T63" s="116">
        <v>1174.8</v>
      </c>
      <c r="U63" s="116">
        <v>1135.2</v>
      </c>
      <c r="V63" s="116">
        <v>620.4</v>
      </c>
      <c r="W63" s="116">
        <v>264</v>
      </c>
      <c r="X63" s="116">
        <v>1478.4</v>
      </c>
      <c r="Y63" s="124">
        <v>2838</v>
      </c>
      <c r="Z63" s="129">
        <v>34636.800000000003</v>
      </c>
    </row>
    <row r="64" spans="1:26" x14ac:dyDescent="0.2">
      <c r="A64" s="110" t="s">
        <v>35</v>
      </c>
      <c r="B64" s="114">
        <v>0</v>
      </c>
      <c r="C64" s="115">
        <v>0</v>
      </c>
      <c r="D64" s="115">
        <v>0</v>
      </c>
      <c r="E64" s="115">
        <v>0</v>
      </c>
      <c r="F64" s="115">
        <v>0</v>
      </c>
      <c r="G64" s="115">
        <v>0</v>
      </c>
      <c r="H64" s="115">
        <v>0</v>
      </c>
      <c r="I64" s="115">
        <v>0</v>
      </c>
      <c r="J64" s="115">
        <v>0</v>
      </c>
      <c r="K64" s="116">
        <v>0</v>
      </c>
      <c r="L64" s="116">
        <v>0</v>
      </c>
      <c r="M64" s="116">
        <v>0</v>
      </c>
      <c r="N64" s="116">
        <v>0</v>
      </c>
      <c r="O64" s="116">
        <v>0</v>
      </c>
      <c r="P64" s="116">
        <v>0</v>
      </c>
      <c r="Q64" s="116">
        <v>0</v>
      </c>
      <c r="R64" s="116">
        <v>0</v>
      </c>
      <c r="S64" s="116">
        <v>0</v>
      </c>
      <c r="T64" s="116">
        <v>0</v>
      </c>
      <c r="U64" s="116">
        <v>0</v>
      </c>
      <c r="V64" s="116">
        <v>0</v>
      </c>
      <c r="W64" s="116">
        <v>0</v>
      </c>
      <c r="X64" s="116">
        <v>0</v>
      </c>
      <c r="Y64" s="124">
        <v>0</v>
      </c>
      <c r="Z64" s="129">
        <v>0</v>
      </c>
    </row>
    <row r="65" spans="1:26" x14ac:dyDescent="0.2">
      <c r="A65" s="110" t="s">
        <v>36</v>
      </c>
      <c r="B65" s="114">
        <v>3260.4</v>
      </c>
      <c r="C65" s="115">
        <v>4012.8</v>
      </c>
      <c r="D65" s="115">
        <v>4078.8</v>
      </c>
      <c r="E65" s="115">
        <v>4263.6000000000004</v>
      </c>
      <c r="F65" s="115">
        <v>3775.2000000000003</v>
      </c>
      <c r="G65" s="115">
        <v>3366</v>
      </c>
      <c r="H65" s="115">
        <v>2455.2000000000003</v>
      </c>
      <c r="I65" s="115">
        <v>1782</v>
      </c>
      <c r="J65" s="115">
        <v>2468.4</v>
      </c>
      <c r="K65" s="116">
        <v>2283.6</v>
      </c>
      <c r="L65" s="116">
        <v>2230.8000000000002</v>
      </c>
      <c r="M65" s="116">
        <v>2151.6</v>
      </c>
      <c r="N65" s="116">
        <v>1240.8</v>
      </c>
      <c r="O65" s="116">
        <v>2283.6</v>
      </c>
      <c r="P65" s="116">
        <v>2904</v>
      </c>
      <c r="Q65" s="116">
        <v>2904</v>
      </c>
      <c r="R65" s="116">
        <v>3154.8</v>
      </c>
      <c r="S65" s="116">
        <v>2613.6</v>
      </c>
      <c r="T65" s="116">
        <v>2349.6</v>
      </c>
      <c r="U65" s="116">
        <v>2296.8000000000002</v>
      </c>
      <c r="V65" s="116">
        <v>1755.6000000000001</v>
      </c>
      <c r="W65" s="116">
        <v>1386</v>
      </c>
      <c r="X65" s="116">
        <v>2178</v>
      </c>
      <c r="Y65" s="124">
        <v>2956.8</v>
      </c>
      <c r="Z65" s="129">
        <v>64152.000000000007</v>
      </c>
    </row>
    <row r="66" spans="1:26" ht="16.5" thickBot="1" x14ac:dyDescent="0.3">
      <c r="A66" s="125" t="s">
        <v>65</v>
      </c>
      <c r="B66" s="126">
        <v>33435.599999999999</v>
      </c>
      <c r="C66" s="126">
        <v>40501.200000000004</v>
      </c>
      <c r="D66" s="126">
        <v>42031.200000000004</v>
      </c>
      <c r="E66" s="126">
        <v>43549.599999999999</v>
      </c>
      <c r="F66" s="126">
        <v>41890.999999999993</v>
      </c>
      <c r="G66" s="126">
        <v>38178.199999999997</v>
      </c>
      <c r="H66" s="126">
        <v>29347</v>
      </c>
      <c r="I66" s="126">
        <v>21316.199999999997</v>
      </c>
      <c r="J66" s="126">
        <v>13000.6</v>
      </c>
      <c r="K66" s="126">
        <v>8249.4</v>
      </c>
      <c r="L66" s="126">
        <v>7617.1999999999989</v>
      </c>
      <c r="M66" s="126">
        <v>8388.7999999999993</v>
      </c>
      <c r="N66" s="126">
        <v>8688</v>
      </c>
      <c r="O66" s="126">
        <v>8825.4</v>
      </c>
      <c r="P66" s="126">
        <v>10771</v>
      </c>
      <c r="Q66" s="126">
        <v>12170.2</v>
      </c>
      <c r="R66" s="126">
        <v>14320.400000000001</v>
      </c>
      <c r="S66" s="126">
        <v>14150.2</v>
      </c>
      <c r="T66" s="126">
        <v>12485.4</v>
      </c>
      <c r="U66" s="126">
        <v>12514.2</v>
      </c>
      <c r="V66" s="126">
        <v>10817.4</v>
      </c>
      <c r="W66" s="126">
        <v>9617.6</v>
      </c>
      <c r="X66" s="126">
        <v>13882</v>
      </c>
      <c r="Y66" s="127">
        <v>18341.400000000001</v>
      </c>
      <c r="Z66" s="128">
        <v>474089.19999999995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12</vt:i4>
      </vt:variant>
    </vt:vector>
  </HeadingPairs>
  <TitlesOfParts>
    <vt:vector size="14" baseType="lpstr">
      <vt:lpstr>Показания</vt:lpstr>
      <vt:lpstr>Часовые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Гоглев Игорь Владиславович</dc:creator>
  <cp:lastModifiedBy>Гоглев Игорь Владиславович</cp:lastModifiedBy>
  <cp:lastPrinted>2006-01-30T06:37:31Z</cp:lastPrinted>
  <dcterms:created xsi:type="dcterms:W3CDTF">2006-01-12T11:13:46Z</dcterms:created>
  <dcterms:modified xsi:type="dcterms:W3CDTF">2023-06-22T10:08:33Z</dcterms:modified>
</cp:coreProperties>
</file>